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'2024 - 2026'!$A$3:$E$290</definedName>
    <definedName name="_xlnm._FilterDatabase" localSheetId="1" hidden="1">'data 2018'!$B$1:$D$155</definedName>
    <definedName name="_xlnm._FilterDatabase" localSheetId="2" hidden="1">'для Старовойтовой'!$A$2:$I$3</definedName>
    <definedName name="_xlnm.Print_Titles" localSheetId="0">'2024 - 2026'!$3:$3</definedName>
    <definedName name="_xlnm.Print_Titles" localSheetId="2">'для Старовойтовой'!$2:$2</definedName>
    <definedName name="_xlnm.Print_Area" localSheetId="0">'2024 - 2026'!$A$1:$E$290</definedName>
  </definedNames>
  <calcPr calcId="145621" fullPrecision="0"/>
  <pivotCaches>
    <pivotCache cacheId="2" r:id="rId4"/>
  </pivotCaches>
</workbook>
</file>

<file path=xl/calcChain.xml><?xml version="1.0" encoding="utf-8"?>
<calcChain xmlns="http://schemas.openxmlformats.org/spreadsheetml/2006/main">
  <c r="C188" i="6" l="1"/>
  <c r="C288" i="6" l="1"/>
  <c r="C281" i="6"/>
  <c r="C263" i="6"/>
  <c r="C191" i="6"/>
  <c r="C186" i="6" s="1"/>
  <c r="C183" i="6"/>
  <c r="C182" i="6" s="1"/>
  <c r="C180" i="6"/>
  <c r="C179" i="6" s="1"/>
  <c r="C177" i="6"/>
  <c r="C175" i="6"/>
  <c r="C173" i="6"/>
  <c r="C170" i="6"/>
  <c r="C168" i="6"/>
  <c r="C166" i="6"/>
  <c r="C164" i="6"/>
  <c r="C161" i="6"/>
  <c r="C159" i="6"/>
  <c r="C157" i="6"/>
  <c r="C155" i="6"/>
  <c r="C153" i="6"/>
  <c r="C152" i="6" s="1"/>
  <c r="C149" i="6"/>
  <c r="C147" i="6"/>
  <c r="C144" i="6"/>
  <c r="C143" i="6" s="1"/>
  <c r="C141" i="6"/>
  <c r="C139" i="6"/>
  <c r="C135" i="6"/>
  <c r="C133" i="6"/>
  <c r="C130" i="6"/>
  <c r="C128" i="6"/>
  <c r="C120" i="6"/>
  <c r="C119" i="6" s="1"/>
  <c r="C117" i="6"/>
  <c r="C114" i="6"/>
  <c r="C110" i="6"/>
  <c r="C107" i="6" s="1"/>
  <c r="C104" i="6"/>
  <c r="C103" i="6" s="1"/>
  <c r="C101" i="6"/>
  <c r="C100" i="6" s="1"/>
  <c r="C98" i="6"/>
  <c r="C96" i="6"/>
  <c r="C94" i="6"/>
  <c r="C91" i="6"/>
  <c r="C89" i="6"/>
  <c r="C88" i="6" s="1"/>
  <c r="C86" i="6"/>
  <c r="C76" i="6"/>
  <c r="C73" i="6"/>
  <c r="C68" i="6"/>
  <c r="C62" i="6"/>
  <c r="C59" i="6"/>
  <c r="C54" i="6"/>
  <c r="C51" i="6"/>
  <c r="C47" i="6"/>
  <c r="C45" i="6"/>
  <c r="C40" i="6"/>
  <c r="C37" i="6"/>
  <c r="C34" i="6"/>
  <c r="C31" i="6"/>
  <c r="C24" i="6"/>
  <c r="C12" i="6"/>
  <c r="C7" i="6"/>
  <c r="C6" i="6" s="1"/>
  <c r="D288" i="6"/>
  <c r="D191" i="6"/>
  <c r="D188" i="6"/>
  <c r="D183" i="6"/>
  <c r="D177" i="6"/>
  <c r="D175" i="6"/>
  <c r="D173" i="6"/>
  <c r="D170" i="6"/>
  <c r="D168" i="6"/>
  <c r="D166" i="6"/>
  <c r="D164" i="6"/>
  <c r="D161" i="6"/>
  <c r="D159" i="6"/>
  <c r="D157" i="6"/>
  <c r="D155" i="6"/>
  <c r="D153" i="6"/>
  <c r="D149" i="6"/>
  <c r="D147" i="6"/>
  <c r="D144" i="6"/>
  <c r="D143" i="6" s="1"/>
  <c r="D141" i="6"/>
  <c r="D139" i="6"/>
  <c r="D135" i="6"/>
  <c r="D133" i="6"/>
  <c r="D130" i="6"/>
  <c r="D128" i="6"/>
  <c r="D120" i="6"/>
  <c r="D117" i="6"/>
  <c r="D114" i="6"/>
  <c r="D110" i="6"/>
  <c r="D107" i="6" s="1"/>
  <c r="D104" i="6"/>
  <c r="D103" i="6" s="1"/>
  <c r="D101" i="6"/>
  <c r="D98" i="6"/>
  <c r="D96" i="6"/>
  <c r="D94" i="6"/>
  <c r="D91" i="6"/>
  <c r="D89" i="6"/>
  <c r="D86" i="6"/>
  <c r="D76" i="6"/>
  <c r="D73" i="6"/>
  <c r="D68" i="6"/>
  <c r="D62" i="6"/>
  <c r="D59" i="6"/>
  <c r="D54" i="6"/>
  <c r="D51" i="6"/>
  <c r="D47" i="6"/>
  <c r="D45" i="6"/>
  <c r="D40" i="6"/>
  <c r="D37" i="6"/>
  <c r="D34" i="6"/>
  <c r="D31" i="6"/>
  <c r="D24" i="6"/>
  <c r="D12" i="6"/>
  <c r="D7" i="6"/>
  <c r="D6" i="6" s="1"/>
  <c r="D138" i="6" l="1"/>
  <c r="C138" i="6"/>
  <c r="C137" i="6" s="1"/>
  <c r="D152" i="6"/>
  <c r="D125" i="6"/>
  <c r="D132" i="6"/>
  <c r="C125" i="6"/>
  <c r="C132" i="6"/>
  <c r="D66" i="6"/>
  <c r="C66" i="6"/>
  <c r="D172" i="6"/>
  <c r="D137" i="6"/>
  <c r="C113" i="6"/>
  <c r="C106" i="6" s="1"/>
  <c r="D58" i="6"/>
  <c r="C58" i="6"/>
  <c r="C172" i="6"/>
  <c r="D44" i="6"/>
  <c r="D43" i="6" s="1"/>
  <c r="D281" i="6"/>
  <c r="D64" i="6"/>
  <c r="D100" i="6"/>
  <c r="D113" i="6"/>
  <c r="D119" i="6"/>
  <c r="D146" i="6"/>
  <c r="D180" i="6"/>
  <c r="C187" i="6"/>
  <c r="D21" i="6"/>
  <c r="C21" i="6"/>
  <c r="C20" i="6"/>
  <c r="D50" i="6"/>
  <c r="D88" i="6"/>
  <c r="D182" i="6"/>
  <c r="D263" i="6"/>
  <c r="D186" i="6" s="1"/>
  <c r="C50" i="6"/>
  <c r="D93" i="6"/>
  <c r="C44" i="6"/>
  <c r="C93" i="6"/>
  <c r="C146" i="6"/>
  <c r="D20" i="6"/>
  <c r="C124" i="6" l="1"/>
  <c r="D106" i="6"/>
  <c r="D187" i="6"/>
  <c r="D5" i="6"/>
  <c r="C5" i="6"/>
  <c r="D179" i="6"/>
  <c r="D85" i="6"/>
  <c r="C151" i="6"/>
  <c r="C85" i="6"/>
  <c r="D124" i="6"/>
  <c r="C43" i="6"/>
  <c r="C64" i="6"/>
  <c r="C4" i="6" l="1"/>
  <c r="C290" i="6" s="1"/>
  <c r="D151" i="6"/>
  <c r="D4" i="6" l="1"/>
  <c r="E7" i="6"/>
  <c r="E6" i="6" s="1"/>
  <c r="D290" i="6" l="1"/>
  <c r="E68" i="6" l="1"/>
  <c r="E76" i="6"/>
  <c r="E191" i="6" l="1"/>
  <c r="E188" i="6" l="1"/>
  <c r="E288" i="6" l="1"/>
  <c r="E281" i="6"/>
  <c r="E183" i="6"/>
  <c r="E177" i="6"/>
  <c r="E175" i="6"/>
  <c r="E173" i="6"/>
  <c r="E170" i="6"/>
  <c r="E168" i="6"/>
  <c r="E166" i="6"/>
  <c r="E164" i="6"/>
  <c r="E161" i="6"/>
  <c r="E159" i="6"/>
  <c r="E157" i="6"/>
  <c r="E155" i="6"/>
  <c r="E153" i="6"/>
  <c r="E149" i="6"/>
  <c r="E147" i="6"/>
  <c r="E144" i="6"/>
  <c r="E141" i="6"/>
  <c r="E139" i="6"/>
  <c r="E138" i="6" s="1"/>
  <c r="E135" i="6"/>
  <c r="E133" i="6"/>
  <c r="E128" i="6"/>
  <c r="E120" i="6"/>
  <c r="E117" i="6"/>
  <c r="E114" i="6"/>
  <c r="E110" i="6"/>
  <c r="E104" i="6"/>
  <c r="E101" i="6"/>
  <c r="E98" i="6"/>
  <c r="E96" i="6"/>
  <c r="E94" i="6"/>
  <c r="E91" i="6"/>
  <c r="E89" i="6"/>
  <c r="E86" i="6"/>
  <c r="E73" i="6"/>
  <c r="E66" i="6" s="1"/>
  <c r="E62" i="6"/>
  <c r="E59" i="6"/>
  <c r="E54" i="6"/>
  <c r="E51" i="6"/>
  <c r="E47" i="6"/>
  <c r="E45" i="6"/>
  <c r="E40" i="6"/>
  <c r="E37" i="6"/>
  <c r="E34" i="6"/>
  <c r="E31" i="6"/>
  <c r="E24" i="6"/>
  <c r="E12" i="6"/>
  <c r="E152" i="6" l="1"/>
  <c r="E132" i="6"/>
  <c r="E100" i="6"/>
  <c r="E107" i="6"/>
  <c r="E182" i="6"/>
  <c r="E103" i="6"/>
  <c r="E143" i="6"/>
  <c r="E180" i="6"/>
  <c r="E263" i="6"/>
  <c r="E186" i="6" s="1"/>
  <c r="E172" i="6"/>
  <c r="E20" i="6"/>
  <c r="E113" i="6"/>
  <c r="E5" i="6"/>
  <c r="E50" i="6"/>
  <c r="E93" i="6"/>
  <c r="E21" i="6"/>
  <c r="E44" i="6"/>
  <c r="E58" i="6"/>
  <c r="E88" i="6"/>
  <c r="E119" i="6"/>
  <c r="E130" i="6"/>
  <c r="E125" i="6" s="1"/>
  <c r="E146" i="6"/>
  <c r="E43" i="6" l="1"/>
  <c r="E137" i="6"/>
  <c r="E179" i="6"/>
  <c r="E151" i="6" s="1"/>
  <c r="E64" i="6"/>
  <c r="E85" i="6"/>
  <c r="E187" i="6"/>
  <c r="E106" i="6"/>
  <c r="E124" i="6" l="1"/>
  <c r="E4" i="6" l="1"/>
  <c r="E290" i="6" l="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text>
        <r>
          <rPr>
            <sz val="9"/>
            <color indexed="81"/>
            <rFont val="Tahoma"/>
            <family val="2"/>
            <charset val="204"/>
          </rPr>
          <t xml:space="preserve">в расходах у 819
</t>
        </r>
      </text>
    </comment>
    <comment ref="B54" author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<sst xmlns="http://schemas.openxmlformats.org/spreadsheetml/2006/main" count="954" uniqueCount="736">
  <si>
    <t>ГАД</t>
  </si>
  <si>
    <t>2 02 25021 02 0000 150</t>
  </si>
  <si>
    <t>2 02 25084 02 0000 150</t>
  </si>
  <si>
    <t>2 02 25097 02 0000 150</t>
  </si>
  <si>
    <t>2 02 25114 02 0000 150</t>
  </si>
  <si>
    <t>2 02 25229 02 0000 150</t>
  </si>
  <si>
    <t>2 02 25243 02 0000 150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</si>
  <si>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</si>
  <si>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</si>
  <si>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</si>
  <si>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</si>
  <si>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</si>
  <si>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</si>
  <si>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</si>
  <si>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</si>
  <si>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2 02 25138 02 0000 150</t>
  </si>
  <si>
    <t>2 02 25201 02 0000 150</t>
  </si>
  <si>
    <t>2 02 25202 02 0000 150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</si>
  <si>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</si>
  <si>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</si>
  <si>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</si>
  <si>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</si>
  <si>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</si>
  <si>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</si>
  <si>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</si>
  <si>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</si>
  <si>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</si>
  <si>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</si>
  <si>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</si>
  <si>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</si>
  <si>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</si>
  <si>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</si>
  <si>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</si>
  <si>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</si>
  <si>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</si>
  <si>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2019 год</t>
  </si>
  <si>
    <t>2020 год</t>
  </si>
  <si>
    <t>2021 год</t>
  </si>
  <si>
    <t>средства
областного
бюджета (софинансирование)</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</si>
  <si>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</si>
  <si>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</si>
  <si>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</si>
  <si>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</si>
  <si>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</si>
  <si>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</si>
  <si>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</si>
  <si>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</si>
  <si>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</si>
  <si>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</si>
  <si>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</si>
  <si>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</si>
  <si>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</si>
  <si>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</si>
  <si>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</si>
  <si>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</si>
  <si>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2 02 35429 02 0000 150</t>
  </si>
  <si>
    <t>2 02 35432 02 0000 150</t>
  </si>
  <si>
    <t>2 02 35900 02 0000 150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</si>
  <si>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</si>
  <si>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</si>
  <si>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</si>
  <si>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</si>
  <si>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</si>
  <si>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</si>
  <si>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</si>
  <si>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</si>
  <si>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2 02 45141 02 0000 150</t>
  </si>
  <si>
    <t>2 02 45142 02 0000 150</t>
  </si>
  <si>
    <t>2 02 45468 02 0000 150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</si>
  <si>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</si>
  <si>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</si>
  <si>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</si>
  <si>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</si>
  <si>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</si>
  <si>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</si>
  <si>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</si>
  <si>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</si>
  <si>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</si>
  <si>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</si>
  <si>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</si>
  <si>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</si>
  <si>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</si>
  <si>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</si>
  <si>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</si>
  <si>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</si>
  <si>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</si>
  <si>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</si>
  <si>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</si>
  <si>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</si>
  <si>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</si>
  <si>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</si>
  <si>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</si>
  <si>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</si>
  <si>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</si>
  <si>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</si>
  <si>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</si>
  <si>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</si>
  <si>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</si>
  <si>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</si>
  <si>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</si>
  <si>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</si>
  <si>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</si>
  <si>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</si>
  <si>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</si>
  <si>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</si>
  <si>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</si>
  <si>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</si>
  <si>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</si>
  <si>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</si>
  <si>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</si>
  <si>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</si>
  <si>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</si>
  <si>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</si>
  <si>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</si>
  <si>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</si>
  <si>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</si>
  <si>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</si>
  <si>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</si>
  <si>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</si>
  <si>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</si>
  <si>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</si>
  <si>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</si>
  <si>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</si>
  <si>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</si>
  <si>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</si>
  <si>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</si>
  <si>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</si>
  <si>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</si>
  <si>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</si>
  <si>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</si>
  <si>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</si>
  <si>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</si>
  <si>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</si>
  <si>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</si>
  <si>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</si>
  <si>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</si>
  <si>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</si>
  <si>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</si>
  <si>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</si>
  <si>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</si>
  <si>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</si>
  <si>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</si>
  <si>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</si>
  <si>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</si>
  <si>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</si>
  <si>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</si>
  <si>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</si>
  <si>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</si>
  <si>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</si>
  <si>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</si>
  <si>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</si>
  <si>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</si>
  <si>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</si>
  <si>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</si>
  <si>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</si>
  <si>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</si>
  <si>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</si>
  <si>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</si>
  <si>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</si>
  <si>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</si>
  <si>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</si>
  <si>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</si>
  <si>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</si>
  <si>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</si>
  <si>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</si>
  <si>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</si>
  <si>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</si>
  <si>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</si>
  <si>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</si>
  <si>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</si>
  <si>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</si>
  <si>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</si>
  <si>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</si>
  <si>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</si>
  <si>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</si>
  <si>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</si>
  <si>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</si>
  <si>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</si>
  <si>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</si>
  <si>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</si>
  <si>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</si>
  <si>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</si>
  <si>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</si>
  <si>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</si>
  <si>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</si>
  <si>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</si>
  <si>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</si>
  <si>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</si>
  <si>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</si>
  <si>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</si>
  <si>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</si>
  <si>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</si>
  <si>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</si>
  <si>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</si>
  <si>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</si>
  <si>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</si>
  <si>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</si>
  <si>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</si>
  <si>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</si>
  <si>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</si>
  <si>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</si>
  <si>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</si>
  <si>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</si>
  <si>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</si>
  <si>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</si>
  <si>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</si>
  <si>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</si>
  <si>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</si>
  <si>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</si>
  <si>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</si>
  <si>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</si>
  <si>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</si>
  <si>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</si>
  <si>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</si>
  <si>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</si>
  <si>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</si>
  <si>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</si>
  <si>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</si>
  <si>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</si>
  <si>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</si>
  <si>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</si>
  <si>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</si>
  <si>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</si>
  <si>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</si>
  <si>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</si>
  <si>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</si>
  <si>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</si>
  <si>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</si>
  <si>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</si>
  <si>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</si>
  <si>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</si>
  <si>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</si>
  <si>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</si>
  <si>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</si>
  <si>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</si>
  <si>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</si>
  <si>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</si>
  <si>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</si>
  <si>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</si>
  <si>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</si>
  <si>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</si>
  <si>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</si>
  <si>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</si>
  <si>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</si>
  <si>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</si>
  <si>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</si>
  <si>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</si>
  <si>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</si>
  <si>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</si>
  <si>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</si>
  <si>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</si>
  <si>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</si>
  <si>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</si>
  <si>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</si>
  <si>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</si>
  <si>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</si>
  <si>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</si>
  <si>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</si>
  <si>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</si>
  <si>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</si>
  <si>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</si>
  <si>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</si>
  <si>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</si>
  <si>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</si>
  <si>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</si>
  <si>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</si>
  <si>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</si>
  <si>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</si>
  <si>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</si>
  <si>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</si>
  <si>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</si>
  <si>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</si>
  <si>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</si>
  <si>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</si>
  <si>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</si>
  <si>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</si>
  <si>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</si>
  <si>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</si>
  <si>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</si>
  <si>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</si>
  <si>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</si>
  <si>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</si>
  <si>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</si>
  <si>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</si>
  <si>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</si>
  <si>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</si>
  <si>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</si>
  <si>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</si>
  <si>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</si>
  <si>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</si>
  <si>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</si>
  <si>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</si>
  <si>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</si>
  <si>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</si>
  <si>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</si>
  <si>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</si>
  <si>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</si>
  <si>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</si>
  <si>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</si>
  <si>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</si>
  <si>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</si>
  <si>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</si>
  <si>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</si>
  <si>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</si>
  <si>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</si>
  <si>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</si>
  <si>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</si>
  <si>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</si>
  <si>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</si>
  <si>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</si>
  <si>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</si>
  <si>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</si>
  <si>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</si>
  <si>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</si>
  <si>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</si>
  <si>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</si>
  <si>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</si>
  <si>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</si>
  <si>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</si>
  <si>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</si>
  <si>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</si>
  <si>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</si>
  <si>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</si>
  <si>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</si>
  <si>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</si>
  <si>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</si>
  <si>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</si>
  <si>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</si>
  <si>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</si>
  <si>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</si>
  <si>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</si>
  <si>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</si>
  <si>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</si>
  <si>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</si>
  <si>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</si>
  <si>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</si>
  <si>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</si>
  <si>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</si>
  <si>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</si>
  <si>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</si>
  <si>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</si>
  <si>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</si>
  <si>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</si>
  <si>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</si>
  <si>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</si>
  <si>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</si>
  <si>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</si>
  <si>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</si>
  <si>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</si>
  <si>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</si>
  <si>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</si>
  <si>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</si>
  <si>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</si>
  <si>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</si>
  <si>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</si>
  <si>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</si>
  <si>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</si>
  <si>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</si>
  <si>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</si>
  <si>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</si>
  <si>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</si>
  <si>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</si>
  <si>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</si>
  <si>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1 12 01041 01 0000 120</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</si>
  <si>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</si>
  <si>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</si>
  <si>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</si>
  <si>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</si>
  <si>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</si>
  <si>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</si>
  <si>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</si>
  <si>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</si>
  <si>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1 12 02050 01 0000 120</t>
  </si>
  <si>
    <t>1 12 02052 01 0000 120</t>
  </si>
  <si>
    <t>1 12 04000 00 0000 120</t>
  </si>
  <si>
    <t>Плата за использование лесов</t>
  </si>
  <si>
    <t>1 12 04010 00 0000 120</t>
  </si>
  <si>
    <t>Плата за использование лесов, расположенных на землях лесного фонда</t>
  </si>
  <si>
    <t>1 12 04013 02 0000 120</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</si>
  <si>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</si>
  <si>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</si>
  <si>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</si>
  <si>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</si>
  <si>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</si>
  <si>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</si>
  <si>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</si>
  <si>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</si>
  <si>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</si>
  <si>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</si>
  <si>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</si>
  <si>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</si>
  <si>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1 13 01400 01 0000 130</t>
  </si>
  <si>
    <t>Плата за предоставление сведений, документов, содержащихся в государственных реестрах (регистрах)</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</si>
  <si>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</si>
  <si>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</si>
  <si>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</si>
  <si>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</si>
  <si>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</si>
  <si>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</si>
  <si>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</si>
  <si>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</si>
  <si>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</si>
  <si>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</si>
  <si>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</si>
  <si>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</si>
  <si>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</si>
  <si>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</si>
  <si>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</si>
  <si>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</si>
  <si>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</si>
  <si>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</si>
  <si>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</si>
  <si>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</si>
  <si>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</si>
  <si>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</si>
  <si>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</si>
  <si>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</si>
  <si>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</si>
  <si>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</si>
  <si>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1 15 00000 00 0000 000</t>
  </si>
  <si>
    <t>АДМИНИСТРАТИВНЫЕ ПЛАТЕЖИ И СБОРЫ</t>
  </si>
  <si>
    <t>1 15 02000 00 0000 140</t>
  </si>
  <si>
    <t>Платежи, взимаемые государственными и муниципальными органами (организациями) за выполнение определенных функций</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</si>
  <si>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</si>
  <si>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</si>
  <si>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</si>
  <si>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</si>
  <si>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</si>
  <si>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</si>
  <si>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</si>
  <si>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</si>
  <si>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</si>
  <si>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</si>
  <si>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</si>
  <si>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</si>
  <si>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</si>
  <si>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</si>
  <si>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</si>
  <si>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</si>
  <si>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</si>
  <si>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</si>
  <si>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1 03 02143 01 0000 110</t>
  </si>
  <si>
    <t>1 03 02252 01 0000 110</t>
  </si>
  <si>
    <t>1 03 02261 01 0000 110</t>
  </si>
  <si>
    <t>1 03 02262 01 0000 110</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</si>
  <si>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</si>
  <si>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</si>
  <si>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</si>
  <si>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</si>
  <si>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</si>
  <si>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</si>
  <si>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</si>
  <si>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Код бюджетной классификации</t>
  </si>
  <si>
    <t>2 02 25299 02 0000 150</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</si>
  <si>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</si>
  <si>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</si>
  <si>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</si>
  <si>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1 08 07310 01 0000 110</t>
  </si>
  <si>
    <t>Государственная пошлина за повторную выдачу свидетельства о постановке на учет в налоговом органе</t>
  </si>
  <si>
    <t>1 12 01042 01 0000 120</t>
  </si>
  <si>
    <t>Плата за размещение твердых коммунальных отходов</t>
  </si>
  <si>
    <t>1 13 02060 00 0000 130</t>
  </si>
  <si>
    <t>Доходы, поступающие в порядке возмещения расходов, понесенных в связи с эксплуатацией имущества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</si>
  <si>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</si>
  <si>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</si>
  <si>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1 16 01072 01 0000 140</t>
  </si>
  <si>
    <t>1 16 01092 01 0000 140</t>
  </si>
  <si>
    <t>1 16 01112 01 0000 140</t>
  </si>
  <si>
    <t>1 16 01121 01 0000 140</t>
  </si>
  <si>
    <t>1 16 01142 01 0000 140</t>
  </si>
  <si>
    <t>1 16 01192 01 0000 140</t>
  </si>
  <si>
    <t>1 16 01082 01 0000 140</t>
  </si>
  <si>
    <t>1 16 07010 02 0000 140</t>
  </si>
  <si>
    <t>1 16 07030 02 0000 140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</si>
  <si>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</si>
  <si>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</si>
  <si>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</si>
  <si>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</si>
  <si>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</si>
  <si>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</si>
  <si>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</si>
  <si>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1 03 02190 01 0000 110</t>
  </si>
  <si>
    <t>1 03 02210 01 0000 110</t>
  </si>
  <si>
    <t>1 03 02220 01 0000 110</t>
  </si>
  <si>
    <t>Акцизы по подакцизным товарам (продукции), производимым на территории Российской Федерации</t>
  </si>
  <si>
    <t>2 02 25281 02 0000 150</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</si>
  <si>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</si>
  <si>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</si>
  <si>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</si>
  <si>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</si>
  <si>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</si>
  <si>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1 16 01110 01 0000 140</t>
  </si>
  <si>
    <t>1 16 01120 01 0000 140</t>
  </si>
  <si>
    <t>1 16 01140 01 0000 140</t>
  </si>
  <si>
    <t>1 16 01190 01 0000 140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</si>
  <si>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</si>
  <si>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</si>
  <si>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</si>
  <si>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</si>
  <si>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</si>
  <si>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</si>
  <si>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</si>
  <si>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</si>
  <si>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</si>
  <si>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</si>
  <si>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</si>
  <si>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</si>
  <si>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</si>
  <si>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1 05 06000 01 0000 110</t>
  </si>
  <si>
    <t>Налог на профессиональный доход</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</si>
  <si>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</si>
  <si>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</si>
  <si>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1 16 01330 00 0000 140</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</si>
  <si>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</si>
  <si>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</si>
  <si>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</si>
  <si>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</si>
  <si>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</si>
  <si>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</si>
  <si>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</si>
  <si>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</si>
  <si>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</si>
  <si>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</si>
  <si>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</si>
  <si>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</si>
  <si>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</si>
  <si>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</si>
  <si>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</si>
  <si>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</si>
  <si>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</si>
  <si>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</si>
  <si>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</si>
  <si>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</si>
  <si>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</si>
  <si>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</si>
  <si>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</si>
  <si>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</si>
  <si>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</si>
  <si>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</si>
  <si>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</si>
  <si>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</si>
  <si>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</si>
  <si>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</si>
  <si>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</si>
  <si>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</si>
  <si>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</si>
  <si>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</si>
  <si>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</si>
  <si>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</si>
  <si>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</si>
  <si>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2 02 25576 02 0000 150</t>
  </si>
  <si>
    <t>2 02 25514 02 0000 150</t>
  </si>
  <si>
    <t>1 16 10120 00 0000 140</t>
  </si>
  <si>
    <t>2 02 25256 02 0000 150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</si>
  <si>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</si>
  <si>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</si>
  <si>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</si>
  <si>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2 02 45303 02 0000 150</t>
  </si>
  <si>
    <t>2 02 25304 02 0000 150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</si>
  <si>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</si>
  <si>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</si>
  <si>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</si>
  <si>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</si>
  <si>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</si>
  <si>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</si>
  <si>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</si>
  <si>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</si>
  <si>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</si>
  <si>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</si>
  <si>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</si>
  <si>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1 01 02080 01 0000 110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</si>
  <si>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</si>
  <si>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</si>
  <si>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</si>
  <si>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</si>
  <si>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</si>
  <si>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</si>
  <si>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</si>
  <si>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</si>
  <si>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</si>
  <si>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</si>
  <si>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2 02 25289 02 0000 150</t>
  </si>
  <si>
    <t>2 02 25341 02 0000 150</t>
  </si>
  <si>
    <t>Субсидии бюджетам субъектов Российской Федерации на развитие сельского туризма</t>
  </si>
  <si>
    <t>2 02 25358 02 0000 150</t>
  </si>
  <si>
    <t>2 02 25513 02 0000 150</t>
  </si>
  <si>
    <t>2 02 25590 02 0000 150</t>
  </si>
  <si>
    <t>2 02 25436 02 0000 150</t>
  </si>
  <si>
    <t>2 02 25192 02 0000 150</t>
  </si>
  <si>
    <t>2 02 25190 02 0000 150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</si>
  <si>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</si>
  <si>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</si>
  <si>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</si>
  <si>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</si>
  <si>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</si>
  <si>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</si>
  <si>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2 02 25394 02 0000 150</t>
  </si>
  <si>
    <t>2 02 35345 02 0000 150</t>
  </si>
  <si>
    <t>Субвенции бюджетам субъектов Российской Федерации на осуществление мер пожарной безопасности и тушение лесных пожаров</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</si>
  <si>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</si>
  <si>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</si>
  <si>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</si>
  <si>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</si>
  <si>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</si>
  <si>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</si>
  <si>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</si>
  <si>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</si>
  <si>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</si>
  <si>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</si>
  <si>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2 02 25752 02 0000 150</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</si>
  <si>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</si>
  <si>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</si>
  <si>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</si>
  <si>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</si>
  <si>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</si>
  <si>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</si>
  <si>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</si>
  <si>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2 02 25511 02 0000 150</t>
  </si>
  <si>
    <t>Субсидии бюджетам субъектов Российской Федерации на проведение комплексных кадастровых работ</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</si>
  <si>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</si>
  <si>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</si>
  <si>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</si>
  <si>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2 02 25098 02 0000 150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</si>
  <si>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</si>
  <si>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</si>
  <si>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</si>
  <si>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</si>
  <si>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</si>
  <si>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</si>
  <si>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</si>
  <si>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</si>
  <si>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</si>
  <si>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1 15 07000 01 0000 140</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</si>
  <si>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</si>
  <si>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</si>
  <si>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</si>
  <si>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</si>
  <si>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</si>
  <si>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</si>
  <si>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</si>
  <si>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1 16 18000 02 0000 140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</si>
  <si>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</si>
  <si>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</si>
  <si>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</si>
  <si>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</si>
  <si>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</si>
  <si>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</si>
  <si>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</si>
  <si>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2 02 25455 02 0000 150</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</si>
  <si>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</si>
  <si>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техническое оснащение региональных и муниципальных музеев</t>
  </si>
  <si>
    <t>2 02 25597 02 0000 150</t>
  </si>
  <si>
    <t>Субсидии бюджетам субъектов Российской Федерации на реконструкцию и капитальный ремонт региональных и муниципальных музеев</t>
  </si>
  <si>
    <t>2 02 25584 02 0000 150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</si>
  <si>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</si>
  <si>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</si>
  <si>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2 02 25213 02 0000 150</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</si>
  <si>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</si>
  <si>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</si>
  <si>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государственную поддержку организаций, входящих в систему спортивной подготовки</t>
  </si>
  <si>
    <t>1 03 02200 01 0000 110</t>
  </si>
  <si>
    <t>1 16 01150 01 0000 140</t>
  </si>
  <si>
    <t>2 02 25172 02 0000 150</t>
  </si>
  <si>
    <t>1 16 07000 00 0000 140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</si>
  <si>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</si>
  <si>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</si>
  <si>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</si>
  <si>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</si>
  <si>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</si>
  <si>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</si>
  <si>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</si>
  <si>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</si>
  <si>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</si>
  <si>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</si>
  <si>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</si>
  <si>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</si>
  <si>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</si>
  <si>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</si>
  <si>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</si>
  <si>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</si>
  <si>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</si>
  <si>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</si>
  <si>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</si>
  <si>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БЕЗВОЗМЕЗДНЫЕ ПОСТУПЛЕНИЯ ОТ ГОСУДАРСТВЕННЫХ (МУНИЦИПАЛЬНЫХ) ОРГАНИЗАЦИЙ</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</si>
  <si>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</si>
  <si>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</si>
  <si>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</si>
  <si>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</si>
  <si>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</si>
  <si>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</si>
  <si>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2024 год</t>
  </si>
  <si>
    <t>2025 год</t>
  </si>
  <si>
    <t>2026 год</t>
  </si>
  <si>
    <t>2 02 25291 02 0000 150</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</si>
  <si>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</si>
  <si>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</si>
  <si>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</si>
  <si>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</si>
  <si>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</si>
  <si>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</si>
  <si>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</si>
  <si>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</si>
  <si>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</si>
  <si>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</si>
  <si>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</si>
  <si>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</si>
  <si>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</si>
  <si>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</si>
  <si>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1 01 02010 01 0000 110</t>
  </si>
  <si>
    <t>1 08 07510 01 0000 110</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</si>
  <si>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</si>
  <si>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</si>
  <si>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</si>
  <si>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</si>
  <si>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</si>
  <si>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</si>
  <si>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</si>
  <si>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2 02 25454 02 0000 150</t>
  </si>
  <si>
    <t>Субсидии бюджетам субъектов Российской Федерации на создание модельных муниципальных библиотек</t>
  </si>
  <si>
    <t>2 02 25453 02 0000 150</t>
  </si>
  <si>
    <t>Субсидии бюджетам субъектов Российской Федерации на создание виртуальных концертных залов</t>
  </si>
  <si>
    <t>Субсидии бюджетам субъектов Российской Федерации на повышение эффективности службы занятости</t>
  </si>
  <si>
    <t>2 02 25106 02 0000 150</t>
  </si>
  <si>
    <t>2 02 25107 02 0000 150</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</si>
  <si>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</si>
  <si>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</si>
  <si>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2 02 25766 02 0000 150</t>
  </si>
  <si>
    <t>Субсидии бюджетам субъектов Российской Федерации на развитие зарядной инфраструктуры для электромобилей</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</si>
  <si>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</si>
  <si>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</si>
  <si>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Приложение 1 
к Закону Брянской области "Об областном бюджете
на 2024 год и на плановый период 2025 и 2026 годов"</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</si>
  <si>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</si>
  <si>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государственную поддержку субъектов Российской Федерации в целях достижения результатов национального проекта "Производительность труда"</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</si>
  <si>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</si>
  <si>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</si>
  <si>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Доходы областного бюджета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</si>
</sst>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5"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4"/>
      <color rgb="FF000000"/>
      <name val="Times New Roman"/>
      <family val="1"/>
      <charset val="204"/>
    </font>
    <font>
      <sz val="14"/>
      <color theme="1"/>
      <name val="Times New Roman"/>
      <family val="1"/>
      <charset val="204"/>
    </font>
    <font>
      <b/>
      <sz val="14"/>
      <name val="Times New Roman"/>
      <family val="1"/>
      <charset val="204"/>
    </font>
    <font>
      <sz val="14"/>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3"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5" xfId="0" applyNumberFormat="1" applyFont="1" applyFill="1" applyBorder="1" applyAlignment="1">
      <alignment horizontal="left" vertical="center" wrapText="1"/>
    </xf>
    <xf numFmtId="4" fontId="3" fillId="0" borderId="5" xfId="0" applyNumberFormat="1" applyFont="1" applyFill="1" applyBorder="1" applyAlignment="1">
      <alignment horizontal="center" vertical="center" shrinkToFit="1"/>
    </xf>
    <xf numFmtId="4" fontId="1" fillId="0" borderId="5" xfId="0" applyNumberFormat="1" applyFont="1" applyBorder="1" applyAlignment="1">
      <alignment horizontal="center" vertical="center"/>
    </xf>
    <xf numFmtId="10" fontId="1" fillId="0" borderId="5" xfId="0" applyNumberFormat="1" applyFont="1" applyBorder="1" applyAlignment="1">
      <alignment horizontal="center" vertical="center"/>
    </xf>
    <xf numFmtId="10" fontId="1" fillId="6" borderId="4" xfId="0" applyNumberFormat="1" applyFont="1" applyFill="1" applyBorder="1" applyAlignment="1">
      <alignment horizontal="center" vertical="center" wrapText="1"/>
    </xf>
    <xf numFmtId="0" fontId="3" fillId="0" borderId="5" xfId="0" quotePrefix="1" applyNumberFormat="1" applyFont="1" applyFill="1" applyBorder="1" applyAlignment="1">
      <alignment horizontal="center" vertical="center" shrinkToFit="1"/>
    </xf>
    <xf numFmtId="0" fontId="8" fillId="0" borderId="1" xfId="0" applyFont="1" applyBorder="1" applyAlignment="1">
      <alignment horizontal="left" vertical="center" wrapText="1"/>
    </xf>
    <xf numFmtId="0" fontId="0" fillId="0" borderId="0" xfId="0" applyAlignment="1">
      <alignment horizontal="left" vertical="center"/>
    </xf>
    <xf numFmtId="0" fontId="9" fillId="0" borderId="0" xfId="0" applyFont="1"/>
    <xf numFmtId="0" fontId="14" fillId="2" borderId="0" xfId="0" applyFont="1" applyFill="1" applyAlignment="1">
      <alignment vertical="center" wrapText="1"/>
    </xf>
    <xf numFmtId="0" fontId="14" fillId="2" borderId="1" xfId="0" applyNumberFormat="1" applyFont="1" applyFill="1" applyBorder="1" applyAlignment="1">
      <alignment vertical="center" wrapText="1"/>
    </xf>
    <xf numFmtId="0" fontId="14" fillId="2" borderId="1" xfId="0" applyNumberFormat="1" applyFont="1" applyFill="1" applyBorder="1" applyAlignment="1">
      <alignment horizontal="justify" vertical="center" wrapText="1"/>
    </xf>
    <xf numFmtId="4" fontId="14" fillId="2" borderId="0" xfId="0" applyNumberFormat="1" applyFont="1" applyFill="1" applyAlignment="1">
      <alignment vertical="center" wrapText="1"/>
    </xf>
    <xf numFmtId="0" fontId="14" fillId="2" borderId="1" xfId="0" quotePrefix="1" applyNumberFormat="1" applyFont="1" applyFill="1" applyBorder="1" applyAlignment="1">
      <alignment horizontal="center" vertical="center" wrapText="1"/>
    </xf>
    <xf numFmtId="4" fontId="14" fillId="2" borderId="0" xfId="0" applyNumberFormat="1" applyFont="1" applyFill="1" applyAlignment="1">
      <alignment horizontal="left" vertical="top" wrapText="1"/>
    </xf>
    <xf numFmtId="0" fontId="14" fillId="2" borderId="1" xfId="0" quotePrefix="1" applyNumberFormat="1" applyFont="1" applyFill="1" applyBorder="1" applyAlignment="1">
      <alignment vertical="center" wrapText="1"/>
    </xf>
    <xf numFmtId="0" fontId="13" fillId="2" borderId="0" xfId="0" applyFont="1" applyFill="1" applyAlignment="1">
      <alignmen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3"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4" fontId="13" fillId="2" borderId="1" xfId="0" quotePrefix="1"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0" fontId="14" fillId="2" borderId="1" xfId="0" applyNumberFormat="1" applyFont="1" applyFill="1" applyBorder="1" applyAlignment="1">
      <alignment horizontal="left" vertical="center" wrapText="1"/>
    </xf>
    <xf numFmtId="4" fontId="14" fillId="2" borderId="1" xfId="0" applyNumberFormat="1" applyFont="1" applyFill="1" applyBorder="1" applyAlignment="1">
      <alignment horizontal="center" vertical="center" wrapText="1"/>
    </xf>
    <xf numFmtId="0" fontId="12" fillId="2" borderId="0" xfId="0" applyFont="1" applyFill="1" applyAlignment="1">
      <alignment vertical="center" wrapText="1"/>
    </xf>
    <xf numFmtId="4" fontId="11" fillId="2" borderId="0" xfId="0" applyNumberFormat="1" applyFont="1" applyFill="1" applyAlignment="1">
      <alignment horizontal="right" vertical="center" wrapText="1"/>
    </xf>
    <xf numFmtId="0" fontId="13" fillId="2" borderId="1" xfId="0" applyFont="1" applyFill="1" applyBorder="1" applyAlignment="1">
      <alignment horizontal="left" vertical="center" wrapText="1"/>
    </xf>
    <xf numFmtId="4" fontId="13" fillId="2" borderId="2" xfId="0" applyNumberFormat="1" applyFont="1" applyFill="1" applyBorder="1" applyAlignment="1">
      <alignment horizontal="center" vertical="center"/>
    </xf>
    <xf numFmtId="0" fontId="14" fillId="2" borderId="0" xfId="0" applyFont="1" applyFill="1" applyAlignment="1">
      <alignment vertical="center" wrapText="1"/>
    </xf>
    <xf numFmtId="0" fontId="0" fillId="0" borderId="0" xfId="0" applyAlignment="1">
      <alignment vertical="center" wrapText="1"/>
    </xf>
    <xf numFmtId="0" fontId="10" fillId="0" borderId="2" xfId="0" applyFont="1" applyBorder="1" applyAlignment="1">
      <alignment horizontal="left" vertical="center" wrapText="1"/>
    </xf>
  </cellXfs>
  <cellStyles count="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9933"/>
      <color rgb="FFFF00FF"/>
      <color rgb="FFCC0066"/>
      <color rgb="FF0000FF"/>
      <color rgb="FF99CCFF"/>
      <color rgb="FF0000CC"/>
      <color rgb="FFFFFFCC"/>
      <color rgb="FF800000"/>
      <color rgb="FF000099"/>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303"/>
  <sheetViews>
    <sheetView showGridLines="0" tabSelected="1" view="pageBreakPreview" zoomScale="80" zoomScaleNormal="70" zoomScaleSheetLayoutView="80" workbookViewId="0">
      <pane ySplit="3" topLeftCell="A4" activePane="bottomLeft" state="frozen"/>
      <selection pane="bottomLeft" activeCell="D8" sqref="D8"/>
    </sheetView>
  </sheetViews>
  <sheetFormatPr defaultRowHeight="18.75" x14ac:dyDescent="0.25"/>
  <cols>
    <col min="1" max="1" width="34.28515625" style="27" customWidth="1"/>
    <col min="2" max="2" width="92.5703125" style="27" customWidth="1"/>
    <col min="3" max="5" width="24.42578125" style="27" customWidth="1"/>
    <col min="6" max="127" width="9.140625" style="27"/>
    <col min="128" max="150" width="9.140625" style="27" customWidth="1"/>
    <col min="151" max="383" width="9.140625" style="27"/>
    <col min="384" max="406" width="9.140625" style="27" customWidth="1"/>
    <col min="407" max="639" width="9.140625" style="27"/>
    <col min="640" max="662" width="9.140625" style="27" customWidth="1"/>
    <col min="663" max="895" width="9.140625" style="27"/>
    <col min="896" max="918" width="9.140625" style="27" customWidth="1"/>
    <col min="919" max="1151" width="9.140625" style="27"/>
    <col min="1152" max="1174" width="9.140625" style="27" customWidth="1"/>
    <col min="1175" max="1407" width="9.140625" style="27"/>
    <col min="1408" max="1430" width="9.140625" style="27" customWidth="1"/>
    <col min="1431" max="1663" width="9.140625" style="27"/>
    <col min="1664" max="1686" width="9.140625" style="27" customWidth="1"/>
    <col min="1687" max="1919" width="9.140625" style="27"/>
    <col min="1920" max="1942" width="9.140625" style="27" customWidth="1"/>
    <col min="1943" max="2175" width="9.140625" style="27"/>
    <col min="2176" max="2198" width="9.140625" style="27" customWidth="1"/>
    <col min="2199" max="2431" width="9.140625" style="27"/>
    <col min="2432" max="2454" width="9.140625" style="27" customWidth="1"/>
    <col min="2455" max="2687" width="9.140625" style="27"/>
    <col min="2688" max="2710" width="9.140625" style="27" customWidth="1"/>
    <col min="2711" max="2943" width="9.140625" style="27"/>
    <col min="2944" max="2966" width="9.140625" style="27" customWidth="1"/>
    <col min="2967" max="3199" width="9.140625" style="27"/>
    <col min="3200" max="3222" width="9.140625" style="27" customWidth="1"/>
    <col min="3223" max="3455" width="9.140625" style="27"/>
    <col min="3456" max="3478" width="9.140625" style="27" customWidth="1"/>
    <col min="3479" max="3711" width="9.140625" style="27"/>
    <col min="3712" max="3734" width="9.140625" style="27" customWidth="1"/>
    <col min="3735" max="3967" width="9.140625" style="27"/>
    <col min="3968" max="3990" width="9.140625" style="27" customWidth="1"/>
    <col min="3991" max="4223" width="9.140625" style="27"/>
    <col min="4224" max="4246" width="9.140625" style="27" customWidth="1"/>
    <col min="4247" max="4479" width="9.140625" style="27"/>
    <col min="4480" max="4502" width="9.140625" style="27" customWidth="1"/>
    <col min="4503" max="4735" width="9.140625" style="27"/>
    <col min="4736" max="4758" width="9.140625" style="27" customWidth="1"/>
    <col min="4759" max="4991" width="9.140625" style="27"/>
    <col min="4992" max="5014" width="9.140625" style="27" customWidth="1"/>
    <col min="5015" max="5247" width="9.140625" style="27"/>
    <col min="5248" max="5270" width="9.140625" style="27" customWidth="1"/>
    <col min="5271" max="5503" width="9.140625" style="27"/>
    <col min="5504" max="5526" width="9.140625" style="27" customWidth="1"/>
    <col min="5527" max="5759" width="9.140625" style="27"/>
    <col min="5760" max="5782" width="9.140625" style="27" customWidth="1"/>
    <col min="5783" max="6015" width="9.140625" style="27"/>
    <col min="6016" max="6038" width="9.140625" style="27" customWidth="1"/>
    <col min="6039" max="6271" width="9.140625" style="27"/>
    <col min="6272" max="6294" width="9.140625" style="27" customWidth="1"/>
    <col min="6295" max="6527" width="9.140625" style="27"/>
    <col min="6528" max="6550" width="9.140625" style="27" customWidth="1"/>
    <col min="6551" max="6783" width="9.140625" style="27"/>
    <col min="6784" max="6806" width="9.140625" style="27" customWidth="1"/>
    <col min="6807" max="7039" width="9.140625" style="27"/>
    <col min="7040" max="7062" width="9.140625" style="27" customWidth="1"/>
    <col min="7063" max="7295" width="9.140625" style="27"/>
    <col min="7296" max="7318" width="9.140625" style="27" customWidth="1"/>
    <col min="7319" max="7551" width="9.140625" style="27"/>
    <col min="7552" max="7574" width="9.140625" style="27" customWidth="1"/>
    <col min="7575" max="7807" width="9.140625" style="27"/>
    <col min="7808" max="7830" width="9.140625" style="27" customWidth="1"/>
    <col min="7831" max="8063" width="9.140625" style="27"/>
    <col min="8064" max="8086" width="9.140625" style="27" customWidth="1"/>
    <col min="8087" max="8319" width="9.140625" style="27"/>
    <col min="8320" max="8342" width="9.140625" style="27" customWidth="1"/>
    <col min="8343" max="8575" width="9.140625" style="27"/>
    <col min="8576" max="8598" width="9.140625" style="27" customWidth="1"/>
    <col min="8599" max="8831" width="9.140625" style="27"/>
    <col min="8832" max="8854" width="9.140625" style="27" customWidth="1"/>
    <col min="8855" max="9087" width="9.140625" style="27"/>
    <col min="9088" max="9110" width="9.140625" style="27" customWidth="1"/>
    <col min="9111" max="9343" width="9.140625" style="27"/>
    <col min="9344" max="9366" width="9.140625" style="27" customWidth="1"/>
    <col min="9367" max="9599" width="9.140625" style="27"/>
    <col min="9600" max="9622" width="9.140625" style="27" customWidth="1"/>
    <col min="9623" max="9855" width="9.140625" style="27"/>
    <col min="9856" max="9878" width="9.140625" style="27" customWidth="1"/>
    <col min="9879" max="10111" width="9.140625" style="27"/>
    <col min="10112" max="10134" width="9.140625" style="27" customWidth="1"/>
    <col min="10135" max="10367" width="9.140625" style="27"/>
    <col min="10368" max="10390" width="9.140625" style="27" customWidth="1"/>
    <col min="10391" max="10623" width="9.140625" style="27"/>
    <col min="10624" max="10646" width="9.140625" style="27" customWidth="1"/>
    <col min="10647" max="10879" width="9.140625" style="27"/>
    <col min="10880" max="10902" width="9.140625" style="27" customWidth="1"/>
    <col min="10903" max="11135" width="9.140625" style="27"/>
    <col min="11136" max="11158" width="9.140625" style="27" customWidth="1"/>
    <col min="11159" max="11391" width="9.140625" style="27"/>
    <col min="11392" max="11414" width="9.140625" style="27" customWidth="1"/>
    <col min="11415" max="11647" width="9.140625" style="27"/>
    <col min="11648" max="11670" width="9.140625" style="27" customWidth="1"/>
    <col min="11671" max="11903" width="9.140625" style="27"/>
    <col min="11904" max="11926" width="9.140625" style="27" customWidth="1"/>
    <col min="11927" max="12159" width="9.140625" style="27"/>
    <col min="12160" max="12182" width="9.140625" style="27" customWidth="1"/>
    <col min="12183" max="12415" width="9.140625" style="27"/>
    <col min="12416" max="12438" width="9.140625" style="27" customWidth="1"/>
    <col min="12439" max="12671" width="9.140625" style="27"/>
    <col min="12672" max="12694" width="9.140625" style="27" customWidth="1"/>
    <col min="12695" max="12927" width="9.140625" style="27"/>
    <col min="12928" max="12950" width="9.140625" style="27" customWidth="1"/>
    <col min="12951" max="13183" width="9.140625" style="27"/>
    <col min="13184" max="13206" width="9.140625" style="27" customWidth="1"/>
    <col min="13207" max="13439" width="9.140625" style="27"/>
    <col min="13440" max="13462" width="9.140625" style="27" customWidth="1"/>
    <col min="13463" max="13695" width="9.140625" style="27"/>
    <col min="13696" max="13718" width="9.140625" style="27" customWidth="1"/>
    <col min="13719" max="13951" width="9.140625" style="27"/>
    <col min="13952" max="13974" width="9.140625" style="27" customWidth="1"/>
    <col min="13975" max="14207" width="9.140625" style="27"/>
    <col min="14208" max="14230" width="9.140625" style="27" customWidth="1"/>
    <col min="14231" max="14463" width="9.140625" style="27"/>
    <col min="14464" max="14486" width="9.140625" style="27" customWidth="1"/>
    <col min="14487" max="14719" width="9.140625" style="27"/>
    <col min="14720" max="14742" width="9.140625" style="27" customWidth="1"/>
    <col min="14743" max="15000" width="9.140625" style="27"/>
    <col min="15001" max="15002" width="9.140625" style="27" customWidth="1"/>
    <col min="15003" max="16384" width="9.140625" style="27"/>
  </cols>
  <sheetData>
    <row r="1" spans="1:5" ht="65.25" customHeight="1" x14ac:dyDescent="0.25">
      <c r="C1" s="47" t="s">
        <v>730</v>
      </c>
      <c r="D1" s="48"/>
      <c r="E1" s="48"/>
    </row>
    <row r="2" spans="1:5" ht="48.75" customHeight="1" x14ac:dyDescent="0.25">
      <c r="A2" s="46" t="s">
        <v>735</v>
      </c>
      <c r="B2" s="46"/>
      <c r="C2" s="46"/>
      <c r="D2" s="46"/>
      <c r="E2" s="46"/>
    </row>
    <row r="3" spans="1:5" ht="48" customHeight="1" x14ac:dyDescent="0.25">
      <c r="A3" s="35" t="s">
        <v>452</v>
      </c>
      <c r="B3" s="36" t="s">
        <v>23</v>
      </c>
      <c r="C3" s="36" t="s">
        <v>690</v>
      </c>
      <c r="D3" s="36" t="s">
        <v>691</v>
      </c>
      <c r="E3" s="36" t="s">
        <v>692</v>
      </c>
    </row>
    <row r="4" spans="1:5" x14ac:dyDescent="0.25">
      <c r="A4" s="37" t="s">
        <v>222</v>
      </c>
      <c r="B4" s="38" t="s">
        <v>223</v>
      </c>
      <c r="C4" s="39">
        <f>C5+C20+C43+C50+C58+C64+C85+C106+C124+C137+C146+C151</f>
        <v>52774528680.779999</v>
      </c>
      <c r="D4" s="39">
        <f>D5+D20+D43+D50+D58+D64+D85+D106+D124+D137+D146+D151</f>
        <v>57302436489.279999</v>
      </c>
      <c r="E4" s="39">
        <f>E5+E20+E43+E50+E58+E64+E85+E106+E124+E137+E146+E151</f>
        <v>58944091932.669998</v>
      </c>
    </row>
    <row r="5" spans="1:5" x14ac:dyDescent="0.25">
      <c r="A5" s="37" t="s">
        <v>224</v>
      </c>
      <c r="B5" s="38" t="s">
        <v>225</v>
      </c>
      <c r="C5" s="40">
        <f>C6+C12</f>
        <v>32198676000</v>
      </c>
      <c r="D5" s="40">
        <f>D6+D12</f>
        <v>36233923000</v>
      </c>
      <c r="E5" s="40">
        <f>E6+E12</f>
        <v>37299687000</v>
      </c>
    </row>
    <row r="6" spans="1:5" x14ac:dyDescent="0.25">
      <c r="A6" s="31" t="s">
        <v>226</v>
      </c>
      <c r="B6" s="41" t="s">
        <v>227</v>
      </c>
      <c r="C6" s="42">
        <f>C7+C10+C11</f>
        <v>14766983000</v>
      </c>
      <c r="D6" s="42">
        <f>D7+D10+D11</f>
        <v>17131607000</v>
      </c>
      <c r="E6" s="42">
        <f>E7+E10+E11</f>
        <v>16590955000</v>
      </c>
    </row>
    <row r="7" spans="1:5" ht="37.5" x14ac:dyDescent="0.25">
      <c r="A7" s="31" t="s">
        <v>228</v>
      </c>
      <c r="B7" s="41" t="s">
        <v>229</v>
      </c>
      <c r="C7" s="42">
        <f>SUM(C8:C9)</f>
        <v>13375367000</v>
      </c>
      <c r="D7" s="42">
        <f>SUM(D8:D9)</f>
        <v>15760446000</v>
      </c>
      <c r="E7" s="42">
        <f>SUM(E8:E9)</f>
        <v>16590955000</v>
      </c>
    </row>
    <row r="8" spans="1:5" ht="168.75" x14ac:dyDescent="0.25">
      <c r="A8" s="31" t="s">
        <v>230</v>
      </c>
      <c r="B8" s="41" t="s">
        <v>712</v>
      </c>
      <c r="C8" s="42">
        <v>13374992000</v>
      </c>
      <c r="D8" s="42">
        <v>15760052000</v>
      </c>
      <c r="E8" s="42">
        <v>16590538000</v>
      </c>
    </row>
    <row r="9" spans="1:5" ht="56.25" x14ac:dyDescent="0.25">
      <c r="A9" s="31" t="s">
        <v>702</v>
      </c>
      <c r="B9" s="41" t="s">
        <v>703</v>
      </c>
      <c r="C9" s="42">
        <v>375000</v>
      </c>
      <c r="D9" s="42">
        <v>394000</v>
      </c>
      <c r="E9" s="42">
        <v>417000</v>
      </c>
    </row>
    <row r="10" spans="1:5" ht="150" x14ac:dyDescent="0.25">
      <c r="A10" s="31" t="s">
        <v>664</v>
      </c>
      <c r="B10" s="41" t="s">
        <v>684</v>
      </c>
      <c r="C10" s="42">
        <v>865982000</v>
      </c>
      <c r="D10" s="42">
        <v>562998000</v>
      </c>
      <c r="E10" s="42">
        <v>0</v>
      </c>
    </row>
    <row r="11" spans="1:5" ht="150" x14ac:dyDescent="0.25">
      <c r="A11" s="31" t="s">
        <v>713</v>
      </c>
      <c r="B11" s="41" t="s">
        <v>704</v>
      </c>
      <c r="C11" s="42">
        <v>525634000</v>
      </c>
      <c r="D11" s="42">
        <v>808163000</v>
      </c>
      <c r="E11" s="42">
        <v>0</v>
      </c>
    </row>
    <row r="12" spans="1:5" ht="22.5" customHeight="1" x14ac:dyDescent="0.25">
      <c r="A12" s="31" t="s">
        <v>231</v>
      </c>
      <c r="B12" s="41" t="s">
        <v>232</v>
      </c>
      <c r="C12" s="42">
        <f t="shared" ref="C12" si="0">SUM(C13:C19)</f>
        <v>17431693000</v>
      </c>
      <c r="D12" s="42">
        <f t="shared" ref="D12" si="1">SUM(D13:D19)</f>
        <v>19102316000</v>
      </c>
      <c r="E12" s="42">
        <f>SUM(E13:E19)</f>
        <v>20708732000</v>
      </c>
    </row>
    <row r="13" spans="1:5" ht="112.5" x14ac:dyDescent="0.25">
      <c r="A13" s="31" t="s">
        <v>708</v>
      </c>
      <c r="B13" s="41" t="s">
        <v>665</v>
      </c>
      <c r="C13" s="42">
        <v>15804396000</v>
      </c>
      <c r="D13" s="42">
        <v>17361956000</v>
      </c>
      <c r="E13" s="42">
        <v>18847603000</v>
      </c>
    </row>
    <row r="14" spans="1:5" ht="112.5" x14ac:dyDescent="0.25">
      <c r="A14" s="31" t="s">
        <v>233</v>
      </c>
      <c r="B14" s="41" t="s">
        <v>234</v>
      </c>
      <c r="C14" s="42">
        <v>83734000</v>
      </c>
      <c r="D14" s="42">
        <v>90435000</v>
      </c>
      <c r="E14" s="42">
        <v>97668000</v>
      </c>
    </row>
    <row r="15" spans="1:5" ht="56.25" x14ac:dyDescent="0.25">
      <c r="A15" s="31" t="s">
        <v>235</v>
      </c>
      <c r="B15" s="41" t="s">
        <v>523</v>
      </c>
      <c r="C15" s="42">
        <v>153082000</v>
      </c>
      <c r="D15" s="42">
        <v>165331000</v>
      </c>
      <c r="E15" s="42">
        <v>178557000</v>
      </c>
    </row>
    <row r="16" spans="1:5" ht="93.75" x14ac:dyDescent="0.25">
      <c r="A16" s="31" t="s">
        <v>236</v>
      </c>
      <c r="B16" s="41" t="s">
        <v>524</v>
      </c>
      <c r="C16" s="42">
        <v>75789000</v>
      </c>
      <c r="D16" s="42">
        <v>81853000</v>
      </c>
      <c r="E16" s="42">
        <v>88401000</v>
      </c>
    </row>
    <row r="17" spans="1:5" ht="131.25" x14ac:dyDescent="0.25">
      <c r="A17" s="31" t="s">
        <v>570</v>
      </c>
      <c r="B17" s="41" t="s">
        <v>672</v>
      </c>
      <c r="C17" s="42">
        <v>521656000</v>
      </c>
      <c r="D17" s="42">
        <v>563711000</v>
      </c>
      <c r="E17" s="42">
        <v>608808000</v>
      </c>
    </row>
    <row r="18" spans="1:5" ht="56.25" x14ac:dyDescent="0.25">
      <c r="A18" s="31" t="s">
        <v>666</v>
      </c>
      <c r="B18" s="41" t="s">
        <v>667</v>
      </c>
      <c r="C18" s="42">
        <v>294916000</v>
      </c>
      <c r="D18" s="42">
        <v>312020000</v>
      </c>
      <c r="E18" s="42">
        <v>330118000</v>
      </c>
    </row>
    <row r="19" spans="1:5" ht="56.25" x14ac:dyDescent="0.25">
      <c r="A19" s="31" t="s">
        <v>685</v>
      </c>
      <c r="B19" s="41" t="s">
        <v>668</v>
      </c>
      <c r="C19" s="42">
        <v>498120000</v>
      </c>
      <c r="D19" s="42">
        <v>527010000</v>
      </c>
      <c r="E19" s="42">
        <v>557577000</v>
      </c>
    </row>
    <row r="20" spans="1:5" ht="37.5" x14ac:dyDescent="0.25">
      <c r="A20" s="37" t="s">
        <v>237</v>
      </c>
      <c r="B20" s="38" t="s">
        <v>238</v>
      </c>
      <c r="C20" s="40">
        <f t="shared" ref="C20" si="2">C22+C23+C24+C31+C34+C37+C40+C27+C29+C30+C28</f>
        <v>7495179800</v>
      </c>
      <c r="D20" s="40">
        <f t="shared" ref="D20" si="3">D22+D23+D24+D31+D34+D37+D40+D27+D29+D30+D28</f>
        <v>7923168600</v>
      </c>
      <c r="E20" s="40">
        <f t="shared" ref="E20" si="4">E22+E23+E24+E31+E34+E37+E40+E27+E29+E30+E28</f>
        <v>8043848500</v>
      </c>
    </row>
    <row r="21" spans="1:5" ht="37.5" x14ac:dyDescent="0.25">
      <c r="A21" s="31" t="s">
        <v>525</v>
      </c>
      <c r="B21" s="41" t="s">
        <v>484</v>
      </c>
      <c r="C21" s="42">
        <f>C22+C23+C24+C31+C34+C37+C40+C27+C29+C30+C28</f>
        <v>7495179800</v>
      </c>
      <c r="D21" s="42">
        <f>D22+D23+D24+D31+D34+D37+D40+D27+D29+D30+D28</f>
        <v>7923168600</v>
      </c>
      <c r="E21" s="42">
        <f>E22+E23+E24+E31+E34+E37+E40+E27+E29+E30+E28</f>
        <v>8043848500</v>
      </c>
    </row>
    <row r="22" spans="1:5" ht="37.5" x14ac:dyDescent="0.25">
      <c r="A22" s="31" t="s">
        <v>239</v>
      </c>
      <c r="B22" s="41" t="s">
        <v>623</v>
      </c>
      <c r="C22" s="42">
        <v>386958000</v>
      </c>
      <c r="D22" s="42">
        <v>401841000</v>
      </c>
      <c r="E22" s="42">
        <v>416724000</v>
      </c>
    </row>
    <row r="23" spans="1:5" ht="37.5" x14ac:dyDescent="0.25">
      <c r="A23" s="31" t="s">
        <v>240</v>
      </c>
      <c r="B23" s="41" t="s">
        <v>241</v>
      </c>
      <c r="C23" s="42">
        <v>260367000</v>
      </c>
      <c r="D23" s="42">
        <v>270382000</v>
      </c>
      <c r="E23" s="42">
        <v>280396000</v>
      </c>
    </row>
    <row r="24" spans="1:5" ht="206.25" x14ac:dyDescent="0.25">
      <c r="A24" s="31" t="s">
        <v>242</v>
      </c>
      <c r="B24" s="41" t="s">
        <v>624</v>
      </c>
      <c r="C24" s="42">
        <f t="shared" ref="C24" si="5">SUM(C25:C26)</f>
        <v>1606319900</v>
      </c>
      <c r="D24" s="42">
        <f t="shared" ref="D24" si="6">SUM(D25:D26)</f>
        <v>1697742300</v>
      </c>
      <c r="E24" s="42">
        <f t="shared" ref="E24" si="7">SUM(E25:E26)</f>
        <v>1792767000</v>
      </c>
    </row>
    <row r="25" spans="1:5" ht="225" x14ac:dyDescent="0.25">
      <c r="A25" s="31" t="s">
        <v>243</v>
      </c>
      <c r="B25" s="41" t="s">
        <v>625</v>
      </c>
      <c r="C25" s="42">
        <v>1037091500</v>
      </c>
      <c r="D25" s="42">
        <v>1096116700</v>
      </c>
      <c r="E25" s="42">
        <v>1157467700</v>
      </c>
    </row>
    <row r="26" spans="1:5" ht="281.25" x14ac:dyDescent="0.25">
      <c r="A26" s="31" t="s">
        <v>441</v>
      </c>
      <c r="B26" s="41" t="s">
        <v>626</v>
      </c>
      <c r="C26" s="42">
        <v>569228400</v>
      </c>
      <c r="D26" s="42">
        <v>601625600</v>
      </c>
      <c r="E26" s="42">
        <v>635299300</v>
      </c>
    </row>
    <row r="27" spans="1:5" ht="131.25" x14ac:dyDescent="0.25">
      <c r="A27" s="31" t="s">
        <v>481</v>
      </c>
      <c r="B27" s="41" t="s">
        <v>705</v>
      </c>
      <c r="C27" s="42">
        <v>790000</v>
      </c>
      <c r="D27" s="42">
        <v>840000</v>
      </c>
      <c r="E27" s="42">
        <v>890000</v>
      </c>
    </row>
    <row r="28" spans="1:5" ht="112.5" x14ac:dyDescent="0.25">
      <c r="A28" s="31" t="s">
        <v>660</v>
      </c>
      <c r="B28" s="41" t="s">
        <v>669</v>
      </c>
      <c r="C28" s="42">
        <v>7000</v>
      </c>
      <c r="D28" s="42">
        <v>7000</v>
      </c>
      <c r="E28" s="42">
        <v>7000</v>
      </c>
    </row>
    <row r="29" spans="1:5" ht="93.75" x14ac:dyDescent="0.25">
      <c r="A29" s="31" t="s">
        <v>482</v>
      </c>
      <c r="B29" s="41" t="s">
        <v>670</v>
      </c>
      <c r="C29" s="42">
        <v>53000</v>
      </c>
      <c r="D29" s="42">
        <v>53000</v>
      </c>
      <c r="E29" s="42">
        <v>53000</v>
      </c>
    </row>
    <row r="30" spans="1:5" ht="93.75" x14ac:dyDescent="0.25">
      <c r="A30" s="31" t="s">
        <v>483</v>
      </c>
      <c r="B30" s="41" t="s">
        <v>671</v>
      </c>
      <c r="C30" s="42">
        <v>650000</v>
      </c>
      <c r="D30" s="42">
        <v>700000</v>
      </c>
      <c r="E30" s="42">
        <v>750000</v>
      </c>
    </row>
    <row r="31" spans="1:5" ht="75" x14ac:dyDescent="0.25">
      <c r="A31" s="31" t="s">
        <v>244</v>
      </c>
      <c r="B31" s="41" t="s">
        <v>245</v>
      </c>
      <c r="C31" s="42">
        <f t="shared" ref="C31" si="8">SUM(C32:C33)</f>
        <v>2732896000</v>
      </c>
      <c r="D31" s="42">
        <f t="shared" ref="D31" si="9">SUM(D32:D33)</f>
        <v>2888262400</v>
      </c>
      <c r="E31" s="42">
        <f t="shared" ref="E31" si="10">SUM(E32:E33)</f>
        <v>2892161900</v>
      </c>
    </row>
    <row r="32" spans="1:5" ht="112.5" x14ac:dyDescent="0.25">
      <c r="A32" s="31" t="s">
        <v>436</v>
      </c>
      <c r="B32" s="41" t="s">
        <v>526</v>
      </c>
      <c r="C32" s="42">
        <v>2273511400</v>
      </c>
      <c r="D32" s="42">
        <v>2314948600</v>
      </c>
      <c r="E32" s="42">
        <v>2331092300</v>
      </c>
    </row>
    <row r="33" spans="1:5" ht="112.5" x14ac:dyDescent="0.25">
      <c r="A33" s="31" t="s">
        <v>437</v>
      </c>
      <c r="B33" s="41" t="s">
        <v>601</v>
      </c>
      <c r="C33" s="42">
        <v>459384600</v>
      </c>
      <c r="D33" s="42">
        <v>573313800</v>
      </c>
      <c r="E33" s="42">
        <v>561069600</v>
      </c>
    </row>
    <row r="34" spans="1:5" ht="93.75" x14ac:dyDescent="0.25">
      <c r="A34" s="31" t="s">
        <v>246</v>
      </c>
      <c r="B34" s="41" t="s">
        <v>247</v>
      </c>
      <c r="C34" s="42">
        <f t="shared" ref="C34" si="11">SUM(C35:C36)</f>
        <v>13021400</v>
      </c>
      <c r="D34" s="42">
        <f t="shared" ref="D34" si="12">SUM(D35:D36)</f>
        <v>15175400</v>
      </c>
      <c r="E34" s="42">
        <f t="shared" ref="E34" si="13">SUM(E35:E36)</f>
        <v>15362500</v>
      </c>
    </row>
    <row r="35" spans="1:5" ht="131.25" x14ac:dyDescent="0.25">
      <c r="A35" s="31" t="s">
        <v>438</v>
      </c>
      <c r="B35" s="41" t="s">
        <v>527</v>
      </c>
      <c r="C35" s="42">
        <v>10832600</v>
      </c>
      <c r="D35" s="42">
        <v>12163100</v>
      </c>
      <c r="E35" s="42">
        <v>12382200</v>
      </c>
    </row>
    <row r="36" spans="1:5" ht="131.25" x14ac:dyDescent="0.25">
      <c r="A36" s="31" t="s">
        <v>439</v>
      </c>
      <c r="B36" s="41" t="s">
        <v>602</v>
      </c>
      <c r="C36" s="42">
        <v>2188800</v>
      </c>
      <c r="D36" s="42">
        <v>3012300</v>
      </c>
      <c r="E36" s="42">
        <v>2980300</v>
      </c>
    </row>
    <row r="37" spans="1:5" ht="75" x14ac:dyDescent="0.25">
      <c r="A37" s="31" t="s">
        <v>248</v>
      </c>
      <c r="B37" s="41" t="s">
        <v>249</v>
      </c>
      <c r="C37" s="42">
        <f t="shared" ref="C37" si="14">SUM(C38:C39)</f>
        <v>2833706400</v>
      </c>
      <c r="D37" s="42">
        <f t="shared" ref="D37" si="15">SUM(D38:D39)</f>
        <v>3007196700</v>
      </c>
      <c r="E37" s="42">
        <f t="shared" ref="E37" si="16">SUM(E38:E39)</f>
        <v>3012195200</v>
      </c>
    </row>
    <row r="38" spans="1:5" ht="112.5" x14ac:dyDescent="0.25">
      <c r="A38" s="31" t="s">
        <v>440</v>
      </c>
      <c r="B38" s="41" t="s">
        <v>528</v>
      </c>
      <c r="C38" s="42">
        <v>2357376100</v>
      </c>
      <c r="D38" s="42">
        <v>2410274700</v>
      </c>
      <c r="E38" s="42">
        <v>2427839600</v>
      </c>
    </row>
    <row r="39" spans="1:5" ht="112.5" x14ac:dyDescent="0.25">
      <c r="A39" s="31" t="s">
        <v>442</v>
      </c>
      <c r="B39" s="41" t="s">
        <v>603</v>
      </c>
      <c r="C39" s="42">
        <v>476330300</v>
      </c>
      <c r="D39" s="42">
        <v>596922000</v>
      </c>
      <c r="E39" s="42">
        <v>584355600</v>
      </c>
    </row>
    <row r="40" spans="1:5" ht="75" x14ac:dyDescent="0.25">
      <c r="A40" s="31" t="s">
        <v>250</v>
      </c>
      <c r="B40" s="41" t="s">
        <v>251</v>
      </c>
      <c r="C40" s="42">
        <f t="shared" ref="C40" si="17">SUM(C41:C42)</f>
        <v>-339588900</v>
      </c>
      <c r="D40" s="42">
        <f t="shared" ref="D40" si="18">SUM(D41:D42)</f>
        <v>-359031200</v>
      </c>
      <c r="E40" s="42">
        <f t="shared" ref="E40" si="19">SUM(E41:E42)</f>
        <v>-367458100</v>
      </c>
    </row>
    <row r="41" spans="1:5" ht="112.5" x14ac:dyDescent="0.25">
      <c r="A41" s="31" t="s">
        <v>443</v>
      </c>
      <c r="B41" s="41" t="s">
        <v>529</v>
      </c>
      <c r="C41" s="42">
        <v>-282505900</v>
      </c>
      <c r="D41" s="42">
        <v>-287764300</v>
      </c>
      <c r="E41" s="42">
        <v>-296172500</v>
      </c>
    </row>
    <row r="42" spans="1:5" ht="112.5" x14ac:dyDescent="0.25">
      <c r="A42" s="31" t="s">
        <v>444</v>
      </c>
      <c r="B42" s="41" t="s">
        <v>604</v>
      </c>
      <c r="C42" s="42">
        <v>-57083000</v>
      </c>
      <c r="D42" s="42">
        <v>-71266900</v>
      </c>
      <c r="E42" s="42">
        <v>-71285600</v>
      </c>
    </row>
    <row r="43" spans="1:5" x14ac:dyDescent="0.25">
      <c r="A43" s="37" t="s">
        <v>252</v>
      </c>
      <c r="B43" s="38" t="s">
        <v>253</v>
      </c>
      <c r="C43" s="40">
        <f t="shared" ref="C43" si="20">C44+C49</f>
        <v>5379770000</v>
      </c>
      <c r="D43" s="40">
        <f t="shared" ref="D43" si="21">D44+D49</f>
        <v>5721281000</v>
      </c>
      <c r="E43" s="40">
        <f t="shared" ref="E43" si="22">E44+E49</f>
        <v>6097747000</v>
      </c>
    </row>
    <row r="44" spans="1:5" ht="37.5" x14ac:dyDescent="0.25">
      <c r="A44" s="31" t="s">
        <v>254</v>
      </c>
      <c r="B44" s="28" t="s">
        <v>255</v>
      </c>
      <c r="C44" s="42">
        <f t="shared" ref="C44" si="23">C45+C47</f>
        <v>5239780000</v>
      </c>
      <c r="D44" s="42">
        <f t="shared" ref="D44" si="24">D45+D47</f>
        <v>5571492000</v>
      </c>
      <c r="E44" s="42">
        <f t="shared" ref="E44" si="25">E45+E47</f>
        <v>5937472000</v>
      </c>
    </row>
    <row r="45" spans="1:5" ht="37.5" x14ac:dyDescent="0.25">
      <c r="A45" s="31" t="s">
        <v>256</v>
      </c>
      <c r="B45" s="28" t="s">
        <v>257</v>
      </c>
      <c r="C45" s="42">
        <f t="shared" ref="C45:E45" si="26">C46</f>
        <v>3511508000</v>
      </c>
      <c r="D45" s="42">
        <f t="shared" si="26"/>
        <v>3750682000</v>
      </c>
      <c r="E45" s="42">
        <f t="shared" si="26"/>
        <v>4017910000</v>
      </c>
    </row>
    <row r="46" spans="1:5" ht="37.5" x14ac:dyDescent="0.25">
      <c r="A46" s="31" t="s">
        <v>258</v>
      </c>
      <c r="B46" s="28" t="s">
        <v>257</v>
      </c>
      <c r="C46" s="42">
        <v>3511508000</v>
      </c>
      <c r="D46" s="42">
        <v>3750682000</v>
      </c>
      <c r="E46" s="42">
        <v>4017910000</v>
      </c>
    </row>
    <row r="47" spans="1:5" ht="37.5" x14ac:dyDescent="0.25">
      <c r="A47" s="31" t="s">
        <v>259</v>
      </c>
      <c r="B47" s="28" t="s">
        <v>260</v>
      </c>
      <c r="C47" s="42">
        <f t="shared" ref="C47:E47" si="27">C48</f>
        <v>1728272000</v>
      </c>
      <c r="D47" s="42">
        <f t="shared" si="27"/>
        <v>1820810000</v>
      </c>
      <c r="E47" s="42">
        <f t="shared" si="27"/>
        <v>1919562000</v>
      </c>
    </row>
    <row r="48" spans="1:5" ht="75" x14ac:dyDescent="0.25">
      <c r="A48" s="31" t="s">
        <v>261</v>
      </c>
      <c r="B48" s="28" t="s">
        <v>521</v>
      </c>
      <c r="C48" s="42">
        <v>1728272000</v>
      </c>
      <c r="D48" s="42">
        <v>1820810000</v>
      </c>
      <c r="E48" s="42">
        <v>1919562000</v>
      </c>
    </row>
    <row r="49" spans="1:5" x14ac:dyDescent="0.25">
      <c r="A49" s="31" t="s">
        <v>508</v>
      </c>
      <c r="B49" s="28" t="s">
        <v>509</v>
      </c>
      <c r="C49" s="42">
        <v>139990000</v>
      </c>
      <c r="D49" s="42">
        <v>149789000</v>
      </c>
      <c r="E49" s="42">
        <v>160275000</v>
      </c>
    </row>
    <row r="50" spans="1:5" x14ac:dyDescent="0.25">
      <c r="A50" s="37" t="s">
        <v>262</v>
      </c>
      <c r="B50" s="38" t="s">
        <v>263</v>
      </c>
      <c r="C50" s="40">
        <f t="shared" ref="C50" si="28">C51+C54+C57</f>
        <v>5011888000</v>
      </c>
      <c r="D50" s="40">
        <f t="shared" ref="D50" si="29">D51+D54+D57</f>
        <v>5167934000</v>
      </c>
      <c r="E50" s="40">
        <f t="shared" ref="E50" si="30">E51+E54+E57</f>
        <v>5327303000</v>
      </c>
    </row>
    <row r="51" spans="1:5" x14ac:dyDescent="0.25">
      <c r="A51" s="31" t="s">
        <v>264</v>
      </c>
      <c r="B51" s="41" t="s">
        <v>265</v>
      </c>
      <c r="C51" s="42">
        <f t="shared" ref="C51" si="31">SUM(C52:C53)</f>
        <v>3878463000</v>
      </c>
      <c r="D51" s="42">
        <f t="shared" ref="D51" si="32">SUM(D52:D53)</f>
        <v>4032372000</v>
      </c>
      <c r="E51" s="42">
        <f t="shared" ref="E51" si="33">SUM(E52:E53)</f>
        <v>4191451000</v>
      </c>
    </row>
    <row r="52" spans="1:5" ht="37.5" x14ac:dyDescent="0.25">
      <c r="A52" s="31" t="s">
        <v>266</v>
      </c>
      <c r="B52" s="41" t="s">
        <v>267</v>
      </c>
      <c r="C52" s="42">
        <v>3762109000</v>
      </c>
      <c r="D52" s="42">
        <v>3911401000</v>
      </c>
      <c r="E52" s="42">
        <v>4065707000</v>
      </c>
    </row>
    <row r="53" spans="1:5" ht="37.5" x14ac:dyDescent="0.25">
      <c r="A53" s="31" t="s">
        <v>268</v>
      </c>
      <c r="B53" s="41" t="s">
        <v>269</v>
      </c>
      <c r="C53" s="42">
        <v>116354000</v>
      </c>
      <c r="D53" s="42">
        <v>120971000</v>
      </c>
      <c r="E53" s="42">
        <v>125744000</v>
      </c>
    </row>
    <row r="54" spans="1:5" x14ac:dyDescent="0.25">
      <c r="A54" s="31" t="s">
        <v>270</v>
      </c>
      <c r="B54" s="41" t="s">
        <v>271</v>
      </c>
      <c r="C54" s="42">
        <f t="shared" ref="C54" si="34">SUM(C55:C56)</f>
        <v>1133089000</v>
      </c>
      <c r="D54" s="42">
        <f t="shared" ref="D54" si="35">SUM(D55:D56)</f>
        <v>1135226000</v>
      </c>
      <c r="E54" s="42">
        <f t="shared" ref="E54" si="36">SUM(E55:E56)</f>
        <v>1135516000</v>
      </c>
    </row>
    <row r="55" spans="1:5" x14ac:dyDescent="0.25">
      <c r="A55" s="31" t="s">
        <v>272</v>
      </c>
      <c r="B55" s="41" t="s">
        <v>273</v>
      </c>
      <c r="C55" s="42">
        <v>240335000</v>
      </c>
      <c r="D55" s="42">
        <v>240330000</v>
      </c>
      <c r="E55" s="42">
        <v>240437000</v>
      </c>
    </row>
    <row r="56" spans="1:5" x14ac:dyDescent="0.25">
      <c r="A56" s="31" t="s">
        <v>274</v>
      </c>
      <c r="B56" s="41" t="s">
        <v>275</v>
      </c>
      <c r="C56" s="42">
        <v>892754000</v>
      </c>
      <c r="D56" s="42">
        <v>894896000</v>
      </c>
      <c r="E56" s="42">
        <v>895079000</v>
      </c>
    </row>
    <row r="57" spans="1:5" x14ac:dyDescent="0.25">
      <c r="A57" s="31" t="s">
        <v>276</v>
      </c>
      <c r="B57" s="41" t="s">
        <v>277</v>
      </c>
      <c r="C57" s="42">
        <v>336000</v>
      </c>
      <c r="D57" s="42">
        <v>336000</v>
      </c>
      <c r="E57" s="42">
        <v>336000</v>
      </c>
    </row>
    <row r="58" spans="1:5" ht="37.5" x14ac:dyDescent="0.25">
      <c r="A58" s="37" t="s">
        <v>278</v>
      </c>
      <c r="B58" s="38" t="s">
        <v>279</v>
      </c>
      <c r="C58" s="40">
        <f t="shared" ref="C58" si="37">C59+C62</f>
        <v>33061000</v>
      </c>
      <c r="D58" s="40">
        <f t="shared" ref="D58" si="38">D59+D62</f>
        <v>34193000</v>
      </c>
      <c r="E58" s="40">
        <f t="shared" ref="E58" si="39">E59+E62</f>
        <v>35600000</v>
      </c>
    </row>
    <row r="59" spans="1:5" x14ac:dyDescent="0.25">
      <c r="A59" s="31" t="s">
        <v>280</v>
      </c>
      <c r="B59" s="41" t="s">
        <v>281</v>
      </c>
      <c r="C59" s="42">
        <f t="shared" ref="C59" si="40">SUM(C60:C61)</f>
        <v>32313000</v>
      </c>
      <c r="D59" s="42">
        <f t="shared" ref="D59" si="41">SUM(D60:D61)</f>
        <v>33444000</v>
      </c>
      <c r="E59" s="42">
        <f t="shared" ref="E59" si="42">SUM(E60:E61)</f>
        <v>34849000</v>
      </c>
    </row>
    <row r="60" spans="1:5" x14ac:dyDescent="0.25">
      <c r="A60" s="31" t="s">
        <v>282</v>
      </c>
      <c r="B60" s="41" t="s">
        <v>283</v>
      </c>
      <c r="C60" s="42">
        <v>20368000</v>
      </c>
      <c r="D60" s="42">
        <v>21081000</v>
      </c>
      <c r="E60" s="42">
        <v>21966000</v>
      </c>
    </row>
    <row r="61" spans="1:5" ht="131.25" x14ac:dyDescent="0.25">
      <c r="A61" s="31" t="s">
        <v>284</v>
      </c>
      <c r="B61" s="41" t="s">
        <v>627</v>
      </c>
      <c r="C61" s="42">
        <v>11945000</v>
      </c>
      <c r="D61" s="42">
        <v>12363000</v>
      </c>
      <c r="E61" s="42">
        <v>12883000</v>
      </c>
    </row>
    <row r="62" spans="1:5" ht="37.5" x14ac:dyDescent="0.25">
      <c r="A62" s="31" t="s">
        <v>285</v>
      </c>
      <c r="B62" s="41" t="s">
        <v>286</v>
      </c>
      <c r="C62" s="42">
        <f t="shared" ref="C62:E62" si="43">C63</f>
        <v>748000</v>
      </c>
      <c r="D62" s="42">
        <f t="shared" si="43"/>
        <v>749000</v>
      </c>
      <c r="E62" s="42">
        <f t="shared" si="43"/>
        <v>751000</v>
      </c>
    </row>
    <row r="63" spans="1:5" x14ac:dyDescent="0.25">
      <c r="A63" s="31" t="s">
        <v>287</v>
      </c>
      <c r="B63" s="41" t="s">
        <v>288</v>
      </c>
      <c r="C63" s="42">
        <v>748000</v>
      </c>
      <c r="D63" s="42">
        <v>749000</v>
      </c>
      <c r="E63" s="42">
        <v>751000</v>
      </c>
    </row>
    <row r="64" spans="1:5" x14ac:dyDescent="0.25">
      <c r="A64" s="37" t="s">
        <v>289</v>
      </c>
      <c r="B64" s="38" t="s">
        <v>290</v>
      </c>
      <c r="C64" s="40">
        <f>C65+C66</f>
        <v>111269150</v>
      </c>
      <c r="D64" s="40">
        <f t="shared" ref="D64" si="44">D65+D66</f>
        <v>110371850</v>
      </c>
      <c r="E64" s="40">
        <f t="shared" ref="E64" si="45">E65+E66</f>
        <v>109570850</v>
      </c>
    </row>
    <row r="65" spans="1:5" ht="75" x14ac:dyDescent="0.25">
      <c r="A65" s="31" t="s">
        <v>291</v>
      </c>
      <c r="B65" s="41" t="s">
        <v>292</v>
      </c>
      <c r="C65" s="42">
        <v>1400000</v>
      </c>
      <c r="D65" s="42">
        <v>1400000</v>
      </c>
      <c r="E65" s="42">
        <v>2000000</v>
      </c>
    </row>
    <row r="66" spans="1:5" ht="37.5" x14ac:dyDescent="0.25">
      <c r="A66" s="31" t="s">
        <v>293</v>
      </c>
      <c r="B66" s="41" t="s">
        <v>294</v>
      </c>
      <c r="C66" s="42">
        <f>C67+C68+C70+C71+C72+C73+C76+C78+C79+C80+C81+C82+C83+C84</f>
        <v>109869150</v>
      </c>
      <c r="D66" s="42">
        <f t="shared" ref="D66:E66" si="46">D67+D68+D70+D71+D72+D73+D76+D78+D79+D80+D81+D82+D83+D84</f>
        <v>108971850</v>
      </c>
      <c r="E66" s="42">
        <f t="shared" si="46"/>
        <v>107570850</v>
      </c>
    </row>
    <row r="67" spans="1:5" ht="37.5" x14ac:dyDescent="0.25">
      <c r="A67" s="31" t="s">
        <v>295</v>
      </c>
      <c r="B67" s="41" t="s">
        <v>296</v>
      </c>
      <c r="C67" s="42">
        <v>55222900</v>
      </c>
      <c r="D67" s="42">
        <v>53732600</v>
      </c>
      <c r="E67" s="42">
        <v>51182100</v>
      </c>
    </row>
    <row r="68" spans="1:5" ht="56.25" x14ac:dyDescent="0.25">
      <c r="A68" s="31" t="s">
        <v>297</v>
      </c>
      <c r="B68" s="41" t="s">
        <v>298</v>
      </c>
      <c r="C68" s="42">
        <f>C69</f>
        <v>32011250</v>
      </c>
      <c r="D68" s="42">
        <f t="shared" ref="D68:E68" si="47">D69</f>
        <v>32511250</v>
      </c>
      <c r="E68" s="42">
        <f t="shared" si="47"/>
        <v>33511250</v>
      </c>
    </row>
    <row r="69" spans="1:5" ht="75" x14ac:dyDescent="0.25">
      <c r="A69" s="31" t="s">
        <v>299</v>
      </c>
      <c r="B69" s="41" t="s">
        <v>300</v>
      </c>
      <c r="C69" s="42">
        <v>32011250</v>
      </c>
      <c r="D69" s="42">
        <v>32511250</v>
      </c>
      <c r="E69" s="42">
        <v>33511250</v>
      </c>
    </row>
    <row r="70" spans="1:5" ht="37.5" x14ac:dyDescent="0.25">
      <c r="A70" s="31" t="s">
        <v>301</v>
      </c>
      <c r="B70" s="41" t="s">
        <v>302</v>
      </c>
      <c r="C70" s="42">
        <v>4705000</v>
      </c>
      <c r="D70" s="42">
        <v>4699000</v>
      </c>
      <c r="E70" s="42">
        <v>4723000</v>
      </c>
    </row>
    <row r="71" spans="1:5" ht="75" x14ac:dyDescent="0.25">
      <c r="A71" s="31" t="s">
        <v>303</v>
      </c>
      <c r="B71" s="41" t="s">
        <v>304</v>
      </c>
      <c r="C71" s="42">
        <v>75000</v>
      </c>
      <c r="D71" s="42">
        <v>80000</v>
      </c>
      <c r="E71" s="42">
        <v>85000</v>
      </c>
    </row>
    <row r="72" spans="1:5" ht="112.5" x14ac:dyDescent="0.25">
      <c r="A72" s="31" t="s">
        <v>305</v>
      </c>
      <c r="B72" s="28" t="s">
        <v>306</v>
      </c>
      <c r="C72" s="42">
        <v>16000</v>
      </c>
      <c r="D72" s="42">
        <v>16000</v>
      </c>
      <c r="E72" s="42">
        <v>16000</v>
      </c>
    </row>
    <row r="73" spans="1:5" ht="75" x14ac:dyDescent="0.25">
      <c r="A73" s="31" t="s">
        <v>307</v>
      </c>
      <c r="B73" s="28" t="s">
        <v>308</v>
      </c>
      <c r="C73" s="42">
        <f>SUM(C74:C75)</f>
        <v>17006000</v>
      </c>
      <c r="D73" s="42">
        <f t="shared" ref="D73" si="48">SUM(D74:D75)</f>
        <v>17056000</v>
      </c>
      <c r="E73" s="42">
        <f t="shared" ref="E73" si="49">SUM(E74:E75)</f>
        <v>17156000</v>
      </c>
    </row>
    <row r="74" spans="1:5" ht="93.75" x14ac:dyDescent="0.25">
      <c r="A74" s="31" t="s">
        <v>309</v>
      </c>
      <c r="B74" s="41" t="s">
        <v>310</v>
      </c>
      <c r="C74" s="42">
        <v>4956000</v>
      </c>
      <c r="D74" s="42">
        <v>4956000</v>
      </c>
      <c r="E74" s="42">
        <v>4956000</v>
      </c>
    </row>
    <row r="75" spans="1:5" ht="187.5" x14ac:dyDescent="0.25">
      <c r="A75" s="31" t="s">
        <v>311</v>
      </c>
      <c r="B75" s="41" t="s">
        <v>312</v>
      </c>
      <c r="C75" s="42">
        <v>12050000</v>
      </c>
      <c r="D75" s="42">
        <v>12100000</v>
      </c>
      <c r="E75" s="42">
        <v>12200000</v>
      </c>
    </row>
    <row r="76" spans="1:5" ht="75" x14ac:dyDescent="0.25">
      <c r="A76" s="31" t="s">
        <v>313</v>
      </c>
      <c r="B76" s="41" t="s">
        <v>314</v>
      </c>
      <c r="C76" s="42">
        <f t="shared" ref="C76:E76" si="50">C77</f>
        <v>223000</v>
      </c>
      <c r="D76" s="42">
        <f t="shared" si="50"/>
        <v>234000</v>
      </c>
      <c r="E76" s="42">
        <f t="shared" si="50"/>
        <v>245000</v>
      </c>
    </row>
    <row r="77" spans="1:5" ht="93.75" x14ac:dyDescent="0.25">
      <c r="A77" s="31" t="s">
        <v>315</v>
      </c>
      <c r="B77" s="41" t="s">
        <v>316</v>
      </c>
      <c r="C77" s="42">
        <v>223000</v>
      </c>
      <c r="D77" s="42">
        <v>234000</v>
      </c>
      <c r="E77" s="42">
        <v>245000</v>
      </c>
    </row>
    <row r="78" spans="1:5" ht="56.25" x14ac:dyDescent="0.25">
      <c r="A78" s="31" t="s">
        <v>706</v>
      </c>
      <c r="B78" s="41" t="s">
        <v>707</v>
      </c>
      <c r="C78" s="42">
        <v>54000</v>
      </c>
      <c r="D78" s="42">
        <v>28000</v>
      </c>
      <c r="E78" s="42">
        <v>15000</v>
      </c>
    </row>
    <row r="79" spans="1:5" ht="37.5" x14ac:dyDescent="0.25">
      <c r="A79" s="31" t="s">
        <v>457</v>
      </c>
      <c r="B79" s="41" t="s">
        <v>458</v>
      </c>
      <c r="C79" s="42">
        <v>6000</v>
      </c>
      <c r="D79" s="42">
        <v>3000</v>
      </c>
      <c r="E79" s="42">
        <v>2000</v>
      </c>
    </row>
    <row r="80" spans="1:5" ht="37.5" x14ac:dyDescent="0.25">
      <c r="A80" s="31" t="s">
        <v>317</v>
      </c>
      <c r="B80" s="41" t="s">
        <v>318</v>
      </c>
      <c r="C80" s="42">
        <v>25000</v>
      </c>
      <c r="D80" s="42">
        <v>50000</v>
      </c>
      <c r="E80" s="42">
        <v>30000</v>
      </c>
    </row>
    <row r="81" spans="1:5" ht="82.5" customHeight="1" x14ac:dyDescent="0.25">
      <c r="A81" s="31" t="s">
        <v>319</v>
      </c>
      <c r="B81" s="41" t="s">
        <v>320</v>
      </c>
      <c r="C81" s="42">
        <v>85000</v>
      </c>
      <c r="D81" s="42">
        <v>85000</v>
      </c>
      <c r="E81" s="42">
        <v>85000</v>
      </c>
    </row>
    <row r="82" spans="1:5" ht="105.75" customHeight="1" x14ac:dyDescent="0.25">
      <c r="A82" s="31" t="s">
        <v>321</v>
      </c>
      <c r="B82" s="41" t="s">
        <v>322</v>
      </c>
      <c r="C82" s="42">
        <v>200000</v>
      </c>
      <c r="D82" s="42">
        <v>230000</v>
      </c>
      <c r="E82" s="42">
        <v>267500</v>
      </c>
    </row>
    <row r="83" spans="1:5" ht="84.75" customHeight="1" x14ac:dyDescent="0.25">
      <c r="A83" s="31" t="s">
        <v>323</v>
      </c>
      <c r="B83" s="28" t="s">
        <v>324</v>
      </c>
      <c r="C83" s="42">
        <v>90000</v>
      </c>
      <c r="D83" s="42">
        <v>90000</v>
      </c>
      <c r="E83" s="42">
        <v>90000</v>
      </c>
    </row>
    <row r="84" spans="1:5" ht="84.75" customHeight="1" x14ac:dyDescent="0.25">
      <c r="A84" s="31" t="s">
        <v>709</v>
      </c>
      <c r="B84" s="28" t="s">
        <v>571</v>
      </c>
      <c r="C84" s="42">
        <v>150000</v>
      </c>
      <c r="D84" s="42">
        <v>157000</v>
      </c>
      <c r="E84" s="42">
        <v>163000</v>
      </c>
    </row>
    <row r="85" spans="1:5" ht="56.25" x14ac:dyDescent="0.25">
      <c r="A85" s="37" t="s">
        <v>325</v>
      </c>
      <c r="B85" s="38" t="s">
        <v>326</v>
      </c>
      <c r="C85" s="40">
        <f>C86+C93+C100+C103+C88+C91</f>
        <v>1534512472.78</v>
      </c>
      <c r="D85" s="40">
        <f t="shared" ref="D85" si="51">D86+D93+D100+D103+D88+D91</f>
        <v>1085327861.28</v>
      </c>
      <c r="E85" s="40">
        <f>E86+E93+E100+E103+E88+E91</f>
        <v>986386134.66999996</v>
      </c>
    </row>
    <row r="86" spans="1:5" ht="75" x14ac:dyDescent="0.25">
      <c r="A86" s="31" t="s">
        <v>327</v>
      </c>
      <c r="B86" s="41" t="s">
        <v>328</v>
      </c>
      <c r="C86" s="42">
        <f t="shared" ref="C86:E86" si="52">C87</f>
        <v>7104000</v>
      </c>
      <c r="D86" s="42">
        <f t="shared" si="52"/>
        <v>7725000</v>
      </c>
      <c r="E86" s="42">
        <f t="shared" si="52"/>
        <v>8371000</v>
      </c>
    </row>
    <row r="87" spans="1:5" ht="63.75" customHeight="1" x14ac:dyDescent="0.25">
      <c r="A87" s="31" t="s">
        <v>329</v>
      </c>
      <c r="B87" s="41" t="s">
        <v>330</v>
      </c>
      <c r="C87" s="42">
        <v>7104000</v>
      </c>
      <c r="D87" s="42">
        <v>7725000</v>
      </c>
      <c r="E87" s="42">
        <v>8371000</v>
      </c>
    </row>
    <row r="88" spans="1:5" ht="33" customHeight="1" x14ac:dyDescent="0.25">
      <c r="A88" s="31" t="s">
        <v>572</v>
      </c>
      <c r="B88" s="41" t="s">
        <v>573</v>
      </c>
      <c r="C88" s="42">
        <f t="shared" ref="C88:E89" si="53">C89</f>
        <v>1400000000</v>
      </c>
      <c r="D88" s="42">
        <f t="shared" si="53"/>
        <v>950000000</v>
      </c>
      <c r="E88" s="42">
        <f t="shared" si="53"/>
        <v>850000000</v>
      </c>
    </row>
    <row r="89" spans="1:5" ht="56.25" x14ac:dyDescent="0.25">
      <c r="A89" s="31" t="s">
        <v>574</v>
      </c>
      <c r="B89" s="41" t="s">
        <v>575</v>
      </c>
      <c r="C89" s="42">
        <f t="shared" si="53"/>
        <v>1400000000</v>
      </c>
      <c r="D89" s="42">
        <f t="shared" si="53"/>
        <v>950000000</v>
      </c>
      <c r="E89" s="42">
        <f t="shared" si="53"/>
        <v>850000000</v>
      </c>
    </row>
    <row r="90" spans="1:5" ht="56.25" x14ac:dyDescent="0.25">
      <c r="A90" s="31" t="s">
        <v>576</v>
      </c>
      <c r="B90" s="41" t="s">
        <v>577</v>
      </c>
      <c r="C90" s="42">
        <v>1400000000</v>
      </c>
      <c r="D90" s="42">
        <v>950000000</v>
      </c>
      <c r="E90" s="42">
        <v>850000000</v>
      </c>
    </row>
    <row r="91" spans="1:5" ht="37.5" x14ac:dyDescent="0.25">
      <c r="A91" s="31" t="s">
        <v>628</v>
      </c>
      <c r="B91" s="41" t="s">
        <v>629</v>
      </c>
      <c r="C91" s="42">
        <f t="shared" ref="C91:E91" si="54">C92</f>
        <v>1513472.78</v>
      </c>
      <c r="D91" s="42">
        <f t="shared" si="54"/>
        <v>1467861.28</v>
      </c>
      <c r="E91" s="42">
        <f t="shared" si="54"/>
        <v>966134.67</v>
      </c>
    </row>
    <row r="92" spans="1:5" ht="47.25" customHeight="1" x14ac:dyDescent="0.25">
      <c r="A92" s="31" t="s">
        <v>710</v>
      </c>
      <c r="B92" s="41" t="s">
        <v>630</v>
      </c>
      <c r="C92" s="42">
        <v>1513472.78</v>
      </c>
      <c r="D92" s="42">
        <v>1467861.28</v>
      </c>
      <c r="E92" s="42">
        <v>966134.67</v>
      </c>
    </row>
    <row r="93" spans="1:5" ht="103.5" customHeight="1" x14ac:dyDescent="0.25">
      <c r="A93" s="31" t="s">
        <v>331</v>
      </c>
      <c r="B93" s="41" t="s">
        <v>332</v>
      </c>
      <c r="C93" s="42">
        <f t="shared" ref="C93" si="55">C94+C96+C98</f>
        <v>119381000</v>
      </c>
      <c r="D93" s="42">
        <f t="shared" ref="D93" si="56">D94+D96+D98</f>
        <v>119607000</v>
      </c>
      <c r="E93" s="42">
        <f t="shared" ref="E93" si="57">E94+E96+E98</f>
        <v>120474000</v>
      </c>
    </row>
    <row r="94" spans="1:5" ht="81.75" customHeight="1" x14ac:dyDescent="0.25">
      <c r="A94" s="31" t="s">
        <v>333</v>
      </c>
      <c r="B94" s="41" t="s">
        <v>334</v>
      </c>
      <c r="C94" s="42">
        <f t="shared" ref="C94:E94" si="58">C95</f>
        <v>90000000</v>
      </c>
      <c r="D94" s="42">
        <f t="shared" si="58"/>
        <v>90000000</v>
      </c>
      <c r="E94" s="42">
        <f t="shared" si="58"/>
        <v>90000000</v>
      </c>
    </row>
    <row r="95" spans="1:5" ht="93.75" x14ac:dyDescent="0.25">
      <c r="A95" s="31" t="s">
        <v>335</v>
      </c>
      <c r="B95" s="41" t="s">
        <v>530</v>
      </c>
      <c r="C95" s="42">
        <v>90000000</v>
      </c>
      <c r="D95" s="42">
        <v>90000000</v>
      </c>
      <c r="E95" s="42">
        <v>90000000</v>
      </c>
    </row>
    <row r="96" spans="1:5" ht="93.75" x14ac:dyDescent="0.25">
      <c r="A96" s="31" t="s">
        <v>336</v>
      </c>
      <c r="B96" s="41" t="s">
        <v>531</v>
      </c>
      <c r="C96" s="42">
        <f t="shared" ref="C96:E96" si="59">C97</f>
        <v>5276000</v>
      </c>
      <c r="D96" s="42">
        <f t="shared" si="59"/>
        <v>4538000</v>
      </c>
      <c r="E96" s="42">
        <f t="shared" si="59"/>
        <v>4402000</v>
      </c>
    </row>
    <row r="97" spans="1:5" ht="75" x14ac:dyDescent="0.25">
      <c r="A97" s="31" t="s">
        <v>711</v>
      </c>
      <c r="B97" s="41" t="s">
        <v>337</v>
      </c>
      <c r="C97" s="42">
        <v>5276000</v>
      </c>
      <c r="D97" s="42">
        <v>4538000</v>
      </c>
      <c r="E97" s="42">
        <v>4402000</v>
      </c>
    </row>
    <row r="98" spans="1:5" ht="37.5" x14ac:dyDescent="0.25">
      <c r="A98" s="31" t="s">
        <v>338</v>
      </c>
      <c r="B98" s="41" t="s">
        <v>339</v>
      </c>
      <c r="C98" s="42">
        <f t="shared" ref="C98:E98" si="60">C99</f>
        <v>24105000</v>
      </c>
      <c r="D98" s="42">
        <f t="shared" si="60"/>
        <v>25069000</v>
      </c>
      <c r="E98" s="42">
        <f t="shared" si="60"/>
        <v>26072000</v>
      </c>
    </row>
    <row r="99" spans="1:5" ht="37.5" x14ac:dyDescent="0.25">
      <c r="A99" s="31" t="s">
        <v>340</v>
      </c>
      <c r="B99" s="41" t="s">
        <v>341</v>
      </c>
      <c r="C99" s="42">
        <v>24105000</v>
      </c>
      <c r="D99" s="42">
        <v>25069000</v>
      </c>
      <c r="E99" s="42">
        <v>26072000</v>
      </c>
    </row>
    <row r="100" spans="1:5" x14ac:dyDescent="0.25">
      <c r="A100" s="31" t="s">
        <v>342</v>
      </c>
      <c r="B100" s="41" t="s">
        <v>343</v>
      </c>
      <c r="C100" s="42">
        <f t="shared" ref="C100:E100" si="61">C101</f>
        <v>5706000</v>
      </c>
      <c r="D100" s="42">
        <f t="shared" si="61"/>
        <v>6063000</v>
      </c>
      <c r="E100" s="42">
        <f t="shared" si="61"/>
        <v>6110000</v>
      </c>
    </row>
    <row r="101" spans="1:5" ht="56.25" x14ac:dyDescent="0.25">
      <c r="A101" s="31" t="s">
        <v>344</v>
      </c>
      <c r="B101" s="41" t="s">
        <v>345</v>
      </c>
      <c r="C101" s="42">
        <f t="shared" ref="C101:E101" si="62">C102</f>
        <v>5706000</v>
      </c>
      <c r="D101" s="42">
        <f t="shared" si="62"/>
        <v>6063000</v>
      </c>
      <c r="E101" s="42">
        <f t="shared" si="62"/>
        <v>6110000</v>
      </c>
    </row>
    <row r="102" spans="1:5" ht="56.25" x14ac:dyDescent="0.25">
      <c r="A102" s="31" t="s">
        <v>346</v>
      </c>
      <c r="B102" s="41" t="s">
        <v>347</v>
      </c>
      <c r="C102" s="42">
        <v>5706000</v>
      </c>
      <c r="D102" s="42">
        <v>6063000</v>
      </c>
      <c r="E102" s="42">
        <v>6110000</v>
      </c>
    </row>
    <row r="103" spans="1:5" ht="93.75" x14ac:dyDescent="0.25">
      <c r="A103" s="31" t="s">
        <v>348</v>
      </c>
      <c r="B103" s="41" t="s">
        <v>349</v>
      </c>
      <c r="C103" s="42">
        <f t="shared" ref="C103:E103" si="63">C104</f>
        <v>808000</v>
      </c>
      <c r="D103" s="42">
        <f t="shared" si="63"/>
        <v>465000</v>
      </c>
      <c r="E103" s="42">
        <f t="shared" si="63"/>
        <v>465000</v>
      </c>
    </row>
    <row r="104" spans="1:5" ht="93.75" x14ac:dyDescent="0.25">
      <c r="A104" s="31" t="s">
        <v>350</v>
      </c>
      <c r="B104" s="41" t="s">
        <v>351</v>
      </c>
      <c r="C104" s="42">
        <f t="shared" ref="C104:E104" si="64">C105</f>
        <v>808000</v>
      </c>
      <c r="D104" s="42">
        <f t="shared" si="64"/>
        <v>465000</v>
      </c>
      <c r="E104" s="42">
        <f t="shared" si="64"/>
        <v>465000</v>
      </c>
    </row>
    <row r="105" spans="1:5" ht="93.75" x14ac:dyDescent="0.25">
      <c r="A105" s="31" t="s">
        <v>352</v>
      </c>
      <c r="B105" s="41" t="s">
        <v>353</v>
      </c>
      <c r="C105" s="42">
        <v>808000</v>
      </c>
      <c r="D105" s="42">
        <v>465000</v>
      </c>
      <c r="E105" s="42">
        <v>465000</v>
      </c>
    </row>
    <row r="106" spans="1:5" x14ac:dyDescent="0.25">
      <c r="A106" s="37" t="s">
        <v>354</v>
      </c>
      <c r="B106" s="38" t="s">
        <v>355</v>
      </c>
      <c r="C106" s="40">
        <f>C107+C113+C119</f>
        <v>302569430</v>
      </c>
      <c r="D106" s="40">
        <f>D107+D113+D119</f>
        <v>313274400</v>
      </c>
      <c r="E106" s="40">
        <f>E107+E113+E119</f>
        <v>324322440</v>
      </c>
    </row>
    <row r="107" spans="1:5" x14ac:dyDescent="0.25">
      <c r="A107" s="31" t="s">
        <v>356</v>
      </c>
      <c r="B107" s="41" t="s">
        <v>357</v>
      </c>
      <c r="C107" s="42">
        <f t="shared" ref="C107" si="65">C108+C109+C110</f>
        <v>19039900</v>
      </c>
      <c r="D107" s="42">
        <f t="shared" ref="D107" si="66">D108+D109+D110</f>
        <v>18239900</v>
      </c>
      <c r="E107" s="42">
        <f t="shared" ref="E107" si="67">E108+E109+E110</f>
        <v>18120940</v>
      </c>
    </row>
    <row r="108" spans="1:5" ht="37.5" x14ac:dyDescent="0.25">
      <c r="A108" s="31" t="s">
        <v>358</v>
      </c>
      <c r="B108" s="41" t="s">
        <v>359</v>
      </c>
      <c r="C108" s="42">
        <v>1400000</v>
      </c>
      <c r="D108" s="42">
        <v>1200000</v>
      </c>
      <c r="E108" s="42">
        <v>1200000</v>
      </c>
    </row>
    <row r="109" spans="1:5" x14ac:dyDescent="0.25">
      <c r="A109" s="31" t="s">
        <v>360</v>
      </c>
      <c r="B109" s="41" t="s">
        <v>361</v>
      </c>
      <c r="C109" s="42">
        <v>4350000</v>
      </c>
      <c r="D109" s="42">
        <v>4150000</v>
      </c>
      <c r="E109" s="42">
        <v>4100000</v>
      </c>
    </row>
    <row r="110" spans="1:5" x14ac:dyDescent="0.25">
      <c r="A110" s="31" t="s">
        <v>362</v>
      </c>
      <c r="B110" s="41" t="s">
        <v>445</v>
      </c>
      <c r="C110" s="42">
        <f t="shared" ref="C110" si="68">SUM(C111:C112)</f>
        <v>13289900</v>
      </c>
      <c r="D110" s="42">
        <f t="shared" ref="D110" si="69">SUM(D111:D112)</f>
        <v>12889900</v>
      </c>
      <c r="E110" s="42">
        <f t="shared" ref="E110" si="70">SUM(E111:E112)</f>
        <v>12820940</v>
      </c>
    </row>
    <row r="111" spans="1:5" x14ac:dyDescent="0.25">
      <c r="A111" s="31" t="s">
        <v>363</v>
      </c>
      <c r="B111" s="41" t="s">
        <v>446</v>
      </c>
      <c r="C111" s="42">
        <v>5900000</v>
      </c>
      <c r="D111" s="42">
        <v>5500000</v>
      </c>
      <c r="E111" s="42">
        <v>5500000</v>
      </c>
    </row>
    <row r="112" spans="1:5" x14ac:dyDescent="0.25">
      <c r="A112" s="31" t="s">
        <v>459</v>
      </c>
      <c r="B112" s="41" t="s">
        <v>460</v>
      </c>
      <c r="C112" s="42">
        <v>7389900</v>
      </c>
      <c r="D112" s="42">
        <v>7389900</v>
      </c>
      <c r="E112" s="42">
        <v>7320940</v>
      </c>
    </row>
    <row r="113" spans="1:5" x14ac:dyDescent="0.25">
      <c r="A113" s="31" t="s">
        <v>364</v>
      </c>
      <c r="B113" s="41" t="s">
        <v>365</v>
      </c>
      <c r="C113" s="42">
        <f>C114+C117+C116</f>
        <v>5409000</v>
      </c>
      <c r="D113" s="42">
        <f t="shared" ref="D113" si="71">D114+D117+D116</f>
        <v>5409000</v>
      </c>
      <c r="E113" s="42">
        <f t="shared" ref="E113" si="72">E114+E117+E116</f>
        <v>5409000</v>
      </c>
    </row>
    <row r="114" spans="1:5" ht="56.25" x14ac:dyDescent="0.25">
      <c r="A114" s="31" t="s">
        <v>366</v>
      </c>
      <c r="B114" s="41" t="s">
        <v>367</v>
      </c>
      <c r="C114" s="42">
        <f>C115</f>
        <v>5000000</v>
      </c>
      <c r="D114" s="42">
        <f t="shared" ref="D114:E114" si="73">D115</f>
        <v>5000000</v>
      </c>
      <c r="E114" s="42">
        <f t="shared" si="73"/>
        <v>5000000</v>
      </c>
    </row>
    <row r="115" spans="1:5" ht="56.25" x14ac:dyDescent="0.25">
      <c r="A115" s="31" t="s">
        <v>368</v>
      </c>
      <c r="B115" s="41" t="s">
        <v>369</v>
      </c>
      <c r="C115" s="42">
        <v>5000000</v>
      </c>
      <c r="D115" s="42">
        <v>5000000</v>
      </c>
      <c r="E115" s="42">
        <v>5000000</v>
      </c>
    </row>
    <row r="116" spans="1:5" ht="37.5" x14ac:dyDescent="0.25">
      <c r="A116" s="31" t="s">
        <v>370</v>
      </c>
      <c r="B116" s="41" t="s">
        <v>371</v>
      </c>
      <c r="C116" s="42">
        <v>9000</v>
      </c>
      <c r="D116" s="42">
        <v>9000</v>
      </c>
      <c r="E116" s="42">
        <v>9000</v>
      </c>
    </row>
    <row r="117" spans="1:5" ht="56.25" x14ac:dyDescent="0.25">
      <c r="A117" s="31" t="s">
        <v>372</v>
      </c>
      <c r="B117" s="41" t="s">
        <v>532</v>
      </c>
      <c r="C117" s="42">
        <f t="shared" ref="C117:E117" si="74">C118</f>
        <v>400000</v>
      </c>
      <c r="D117" s="42">
        <f t="shared" si="74"/>
        <v>400000</v>
      </c>
      <c r="E117" s="42">
        <f t="shared" si="74"/>
        <v>400000</v>
      </c>
    </row>
    <row r="118" spans="1:5" ht="131.25" x14ac:dyDescent="0.25">
      <c r="A118" s="31" t="s">
        <v>373</v>
      </c>
      <c r="B118" s="41" t="s">
        <v>522</v>
      </c>
      <c r="C118" s="42">
        <v>400000</v>
      </c>
      <c r="D118" s="42">
        <v>400000</v>
      </c>
      <c r="E118" s="42">
        <v>400000</v>
      </c>
    </row>
    <row r="119" spans="1:5" x14ac:dyDescent="0.25">
      <c r="A119" s="31" t="s">
        <v>374</v>
      </c>
      <c r="B119" s="41" t="s">
        <v>375</v>
      </c>
      <c r="C119" s="42">
        <f t="shared" ref="C119:E119" si="75">C120</f>
        <v>278120530</v>
      </c>
      <c r="D119" s="42">
        <f t="shared" si="75"/>
        <v>289625500</v>
      </c>
      <c r="E119" s="42">
        <f t="shared" si="75"/>
        <v>300792500</v>
      </c>
    </row>
    <row r="120" spans="1:5" x14ac:dyDescent="0.25">
      <c r="A120" s="31" t="s">
        <v>376</v>
      </c>
      <c r="B120" s="41" t="s">
        <v>377</v>
      </c>
      <c r="C120" s="42">
        <f t="shared" ref="C120" si="76">SUM(C121:C123)</f>
        <v>278120530</v>
      </c>
      <c r="D120" s="42">
        <f t="shared" ref="D120" si="77">SUM(D121:D123)</f>
        <v>289625500</v>
      </c>
      <c r="E120" s="42">
        <f t="shared" ref="E120" si="78">SUM(E121:E123)</f>
        <v>300792500</v>
      </c>
    </row>
    <row r="121" spans="1:5" ht="56.25" x14ac:dyDescent="0.25">
      <c r="A121" s="31" t="s">
        <v>378</v>
      </c>
      <c r="B121" s="41" t="s">
        <v>533</v>
      </c>
      <c r="C121" s="42">
        <v>521500</v>
      </c>
      <c r="D121" s="42">
        <v>542500</v>
      </c>
      <c r="E121" s="42">
        <v>567000</v>
      </c>
    </row>
    <row r="122" spans="1:5" ht="37.5" x14ac:dyDescent="0.25">
      <c r="A122" s="31" t="s">
        <v>379</v>
      </c>
      <c r="B122" s="41" t="s">
        <v>380</v>
      </c>
      <c r="C122" s="42">
        <v>263999030</v>
      </c>
      <c r="D122" s="42">
        <v>274923000</v>
      </c>
      <c r="E122" s="42">
        <v>285767000</v>
      </c>
    </row>
    <row r="123" spans="1:5" ht="56.25" x14ac:dyDescent="0.25">
      <c r="A123" s="31" t="s">
        <v>381</v>
      </c>
      <c r="B123" s="41" t="s">
        <v>382</v>
      </c>
      <c r="C123" s="42">
        <v>13600000</v>
      </c>
      <c r="D123" s="42">
        <v>14160000</v>
      </c>
      <c r="E123" s="42">
        <v>14458500</v>
      </c>
    </row>
    <row r="124" spans="1:5" ht="37.5" x14ac:dyDescent="0.25">
      <c r="A124" s="37" t="s">
        <v>383</v>
      </c>
      <c r="B124" s="38" t="s">
        <v>384</v>
      </c>
      <c r="C124" s="40">
        <f>C125+C132</f>
        <v>56450200</v>
      </c>
      <c r="D124" s="40">
        <f>D125+D132</f>
        <v>56100200</v>
      </c>
      <c r="E124" s="40">
        <f>E125+E132</f>
        <v>56257200</v>
      </c>
    </row>
    <row r="125" spans="1:5" x14ac:dyDescent="0.25">
      <c r="A125" s="31" t="s">
        <v>385</v>
      </c>
      <c r="B125" s="41" t="s">
        <v>386</v>
      </c>
      <c r="C125" s="42">
        <f>C128+C130+C126+C127</f>
        <v>6284000</v>
      </c>
      <c r="D125" s="42">
        <f t="shared" ref="D125:E125" si="79">D128+D130+D126+D127</f>
        <v>6284000</v>
      </c>
      <c r="E125" s="42">
        <f t="shared" si="79"/>
        <v>6284000</v>
      </c>
    </row>
    <row r="126" spans="1:5" ht="56.25" x14ac:dyDescent="0.25">
      <c r="A126" s="31" t="s">
        <v>387</v>
      </c>
      <c r="B126" s="41" t="s">
        <v>388</v>
      </c>
      <c r="C126" s="42">
        <v>2000</v>
      </c>
      <c r="D126" s="42">
        <v>2000</v>
      </c>
      <c r="E126" s="42">
        <v>1000</v>
      </c>
    </row>
    <row r="127" spans="1:5" ht="37.5" x14ac:dyDescent="0.25">
      <c r="A127" s="31" t="s">
        <v>389</v>
      </c>
      <c r="B127" s="41" t="s">
        <v>390</v>
      </c>
      <c r="C127" s="42">
        <v>1680000</v>
      </c>
      <c r="D127" s="42">
        <v>1680000</v>
      </c>
      <c r="E127" s="42">
        <v>1680000</v>
      </c>
    </row>
    <row r="128" spans="1:5" ht="37.5" x14ac:dyDescent="0.25">
      <c r="A128" s="31" t="s">
        <v>391</v>
      </c>
      <c r="B128" s="41" t="s">
        <v>392</v>
      </c>
      <c r="C128" s="42">
        <f t="shared" ref="C128:E128" si="80">C129</f>
        <v>70000</v>
      </c>
      <c r="D128" s="42">
        <f t="shared" si="80"/>
        <v>70000</v>
      </c>
      <c r="E128" s="42">
        <f t="shared" si="80"/>
        <v>70000</v>
      </c>
    </row>
    <row r="129" spans="1:5" ht="93.75" x14ac:dyDescent="0.25">
      <c r="A129" s="31" t="s">
        <v>393</v>
      </c>
      <c r="B129" s="41" t="s">
        <v>394</v>
      </c>
      <c r="C129" s="42">
        <v>70000</v>
      </c>
      <c r="D129" s="42">
        <v>70000</v>
      </c>
      <c r="E129" s="42">
        <v>70000</v>
      </c>
    </row>
    <row r="130" spans="1:5" x14ac:dyDescent="0.25">
      <c r="A130" s="31" t="s">
        <v>395</v>
      </c>
      <c r="B130" s="41" t="s">
        <v>396</v>
      </c>
      <c r="C130" s="42">
        <f t="shared" ref="C130:E130" si="81">C131</f>
        <v>4532000</v>
      </c>
      <c r="D130" s="42">
        <f t="shared" si="81"/>
        <v>4532000</v>
      </c>
      <c r="E130" s="42">
        <f t="shared" si="81"/>
        <v>4533000</v>
      </c>
    </row>
    <row r="131" spans="1:5" ht="37.5" x14ac:dyDescent="0.25">
      <c r="A131" s="31" t="s">
        <v>397</v>
      </c>
      <c r="B131" s="41" t="s">
        <v>398</v>
      </c>
      <c r="C131" s="42">
        <v>4532000</v>
      </c>
      <c r="D131" s="42">
        <v>4532000</v>
      </c>
      <c r="E131" s="42">
        <v>4533000</v>
      </c>
    </row>
    <row r="132" spans="1:5" x14ac:dyDescent="0.25">
      <c r="A132" s="31" t="s">
        <v>399</v>
      </c>
      <c r="B132" s="41" t="s">
        <v>400</v>
      </c>
      <c r="C132" s="42">
        <f>C133+C135</f>
        <v>50166200</v>
      </c>
      <c r="D132" s="42">
        <f t="shared" ref="D132:E132" si="82">D133+D135</f>
        <v>49816200</v>
      </c>
      <c r="E132" s="42">
        <f t="shared" si="82"/>
        <v>49973200</v>
      </c>
    </row>
    <row r="133" spans="1:5" ht="37.5" x14ac:dyDescent="0.25">
      <c r="A133" s="31" t="s">
        <v>461</v>
      </c>
      <c r="B133" s="41" t="s">
        <v>462</v>
      </c>
      <c r="C133" s="42">
        <f t="shared" ref="C133:E133" si="83">C134</f>
        <v>9462900</v>
      </c>
      <c r="D133" s="42">
        <f t="shared" si="83"/>
        <v>9612900</v>
      </c>
      <c r="E133" s="42">
        <f t="shared" si="83"/>
        <v>9769900</v>
      </c>
    </row>
    <row r="134" spans="1:5" ht="37.5" x14ac:dyDescent="0.25">
      <c r="A134" s="31" t="s">
        <v>463</v>
      </c>
      <c r="B134" s="41" t="s">
        <v>464</v>
      </c>
      <c r="C134" s="42">
        <v>9462900</v>
      </c>
      <c r="D134" s="42">
        <v>9612900</v>
      </c>
      <c r="E134" s="42">
        <v>9769900</v>
      </c>
    </row>
    <row r="135" spans="1:5" x14ac:dyDescent="0.25">
      <c r="A135" s="31" t="s">
        <v>401</v>
      </c>
      <c r="B135" s="41" t="s">
        <v>402</v>
      </c>
      <c r="C135" s="42">
        <f t="shared" ref="C135:E135" si="84">C136</f>
        <v>40703300</v>
      </c>
      <c r="D135" s="42">
        <f t="shared" si="84"/>
        <v>40203300</v>
      </c>
      <c r="E135" s="42">
        <f t="shared" si="84"/>
        <v>40203300</v>
      </c>
    </row>
    <row r="136" spans="1:5" ht="37.5" x14ac:dyDescent="0.25">
      <c r="A136" s="31" t="s">
        <v>403</v>
      </c>
      <c r="B136" s="41" t="s">
        <v>404</v>
      </c>
      <c r="C136" s="42">
        <v>40703300</v>
      </c>
      <c r="D136" s="42">
        <v>40203300</v>
      </c>
      <c r="E136" s="42">
        <v>40203300</v>
      </c>
    </row>
    <row r="137" spans="1:5" ht="37.5" x14ac:dyDescent="0.25">
      <c r="A137" s="37" t="s">
        <v>405</v>
      </c>
      <c r="B137" s="38" t="s">
        <v>406</v>
      </c>
      <c r="C137" s="40">
        <f>C138+C143</f>
        <v>6543990</v>
      </c>
      <c r="D137" s="40">
        <f>D138+D143</f>
        <v>6534240</v>
      </c>
      <c r="E137" s="40">
        <f>E138+E143</f>
        <v>6524470</v>
      </c>
    </row>
    <row r="138" spans="1:5" ht="93.75" x14ac:dyDescent="0.25">
      <c r="A138" s="31" t="s">
        <v>407</v>
      </c>
      <c r="B138" s="41" t="s">
        <v>408</v>
      </c>
      <c r="C138" s="42">
        <f>C139+C141</f>
        <v>543990</v>
      </c>
      <c r="D138" s="42">
        <f t="shared" ref="D138:E138" si="85">D139+D141</f>
        <v>534240</v>
      </c>
      <c r="E138" s="42">
        <f t="shared" si="85"/>
        <v>524470</v>
      </c>
    </row>
    <row r="139" spans="1:5" ht="112.5" x14ac:dyDescent="0.25">
      <c r="A139" s="31" t="s">
        <v>409</v>
      </c>
      <c r="B139" s="41" t="s">
        <v>410</v>
      </c>
      <c r="C139" s="42">
        <f t="shared" ref="C139:E139" si="86">C140</f>
        <v>100000</v>
      </c>
      <c r="D139" s="42">
        <f t="shared" si="86"/>
        <v>100000</v>
      </c>
      <c r="E139" s="42">
        <f t="shared" si="86"/>
        <v>100000</v>
      </c>
    </row>
    <row r="140" spans="1:5" ht="93.75" x14ac:dyDescent="0.25">
      <c r="A140" s="31" t="s">
        <v>411</v>
      </c>
      <c r="B140" s="41" t="s">
        <v>412</v>
      </c>
      <c r="C140" s="42">
        <v>100000</v>
      </c>
      <c r="D140" s="42">
        <v>100000</v>
      </c>
      <c r="E140" s="42">
        <v>100000</v>
      </c>
    </row>
    <row r="141" spans="1:5" ht="112.5" x14ac:dyDescent="0.25">
      <c r="A141" s="31" t="s">
        <v>578</v>
      </c>
      <c r="B141" s="41" t="s">
        <v>631</v>
      </c>
      <c r="C141" s="42">
        <f t="shared" ref="C141:E141" si="87">C142</f>
        <v>443990</v>
      </c>
      <c r="D141" s="42">
        <f t="shared" si="87"/>
        <v>434240</v>
      </c>
      <c r="E141" s="42">
        <f t="shared" si="87"/>
        <v>424470</v>
      </c>
    </row>
    <row r="142" spans="1:5" ht="112.5" x14ac:dyDescent="0.25">
      <c r="A142" s="31" t="s">
        <v>579</v>
      </c>
      <c r="B142" s="41" t="s">
        <v>580</v>
      </c>
      <c r="C142" s="42">
        <v>443990</v>
      </c>
      <c r="D142" s="42">
        <v>434240</v>
      </c>
      <c r="E142" s="42">
        <v>424470</v>
      </c>
    </row>
    <row r="143" spans="1:5" ht="37.5" x14ac:dyDescent="0.25">
      <c r="A143" s="31" t="s">
        <v>413</v>
      </c>
      <c r="B143" s="41" t="s">
        <v>414</v>
      </c>
      <c r="C143" s="42">
        <f t="shared" ref="C143:E143" si="88">C144</f>
        <v>6000000</v>
      </c>
      <c r="D143" s="42">
        <f t="shared" si="88"/>
        <v>6000000</v>
      </c>
      <c r="E143" s="42">
        <f t="shared" si="88"/>
        <v>6000000</v>
      </c>
    </row>
    <row r="144" spans="1:5" ht="56.25" x14ac:dyDescent="0.25">
      <c r="A144" s="31" t="s">
        <v>415</v>
      </c>
      <c r="B144" s="41" t="s">
        <v>416</v>
      </c>
      <c r="C144" s="42">
        <f t="shared" ref="C144:E144" si="89">C145</f>
        <v>6000000</v>
      </c>
      <c r="D144" s="42">
        <f t="shared" si="89"/>
        <v>6000000</v>
      </c>
      <c r="E144" s="42">
        <f t="shared" si="89"/>
        <v>6000000</v>
      </c>
    </row>
    <row r="145" spans="1:5" ht="56.25" x14ac:dyDescent="0.25">
      <c r="A145" s="31" t="s">
        <v>417</v>
      </c>
      <c r="B145" s="41" t="s">
        <v>418</v>
      </c>
      <c r="C145" s="42">
        <v>6000000</v>
      </c>
      <c r="D145" s="42">
        <v>6000000</v>
      </c>
      <c r="E145" s="42">
        <v>6000000</v>
      </c>
    </row>
    <row r="146" spans="1:5" x14ac:dyDescent="0.25">
      <c r="A146" s="37" t="s">
        <v>419</v>
      </c>
      <c r="B146" s="38" t="s">
        <v>420</v>
      </c>
      <c r="C146" s="40">
        <f t="shared" ref="C146" si="90">C147+C149</f>
        <v>926100</v>
      </c>
      <c r="D146" s="40">
        <f t="shared" ref="D146" si="91">D147+D149</f>
        <v>352800</v>
      </c>
      <c r="E146" s="40">
        <f t="shared" ref="E146" si="92">E147+E149</f>
        <v>352800</v>
      </c>
    </row>
    <row r="147" spans="1:5" ht="37.5" x14ac:dyDescent="0.25">
      <c r="A147" s="31" t="s">
        <v>421</v>
      </c>
      <c r="B147" s="41" t="s">
        <v>422</v>
      </c>
      <c r="C147" s="42">
        <f t="shared" ref="C147:E147" si="93">C148</f>
        <v>161700</v>
      </c>
      <c r="D147" s="42">
        <f t="shared" si="93"/>
        <v>161700</v>
      </c>
      <c r="E147" s="42">
        <f t="shared" si="93"/>
        <v>161700</v>
      </c>
    </row>
    <row r="148" spans="1:5" ht="37.5" x14ac:dyDescent="0.25">
      <c r="A148" s="31" t="s">
        <v>423</v>
      </c>
      <c r="B148" s="41" t="s">
        <v>424</v>
      </c>
      <c r="C148" s="42">
        <v>161700</v>
      </c>
      <c r="D148" s="42">
        <v>161700</v>
      </c>
      <c r="E148" s="42">
        <v>161700</v>
      </c>
    </row>
    <row r="149" spans="1:5" ht="75" x14ac:dyDescent="0.25">
      <c r="A149" s="31" t="s">
        <v>632</v>
      </c>
      <c r="B149" s="41" t="s">
        <v>637</v>
      </c>
      <c r="C149" s="42">
        <f t="shared" ref="C149:E149" si="94">C150</f>
        <v>764400</v>
      </c>
      <c r="D149" s="42">
        <f t="shared" si="94"/>
        <v>191100</v>
      </c>
      <c r="E149" s="42">
        <f t="shared" si="94"/>
        <v>191100</v>
      </c>
    </row>
    <row r="150" spans="1:5" ht="93.75" x14ac:dyDescent="0.25">
      <c r="A150" s="31" t="s">
        <v>633</v>
      </c>
      <c r="B150" s="41" t="s">
        <v>634</v>
      </c>
      <c r="C150" s="42">
        <v>764400</v>
      </c>
      <c r="D150" s="42">
        <v>191100</v>
      </c>
      <c r="E150" s="42">
        <v>191100</v>
      </c>
    </row>
    <row r="151" spans="1:5" ht="26.25" customHeight="1" x14ac:dyDescent="0.25">
      <c r="A151" s="37" t="s">
        <v>425</v>
      </c>
      <c r="B151" s="38" t="s">
        <v>426</v>
      </c>
      <c r="C151" s="40">
        <f>C152+C172+C179+C182+C170+C185</f>
        <v>643682538</v>
      </c>
      <c r="D151" s="40">
        <f>D152+D172+D179+D182+D170+D185</f>
        <v>649975538</v>
      </c>
      <c r="E151" s="40">
        <f>E152+E172+E179+E182+E170+E185</f>
        <v>656492538</v>
      </c>
    </row>
    <row r="152" spans="1:5" ht="48.75" customHeight="1" x14ac:dyDescent="0.25">
      <c r="A152" s="31" t="s">
        <v>486</v>
      </c>
      <c r="B152" s="41" t="s">
        <v>487</v>
      </c>
      <c r="C152" s="42">
        <f>C153+C155+C157+C159+C161+C164+C168+C166</f>
        <v>483153538</v>
      </c>
      <c r="D152" s="42">
        <f t="shared" ref="D152:E152" si="95">D153+D155+D157+D159+D161+D164+D168+D166</f>
        <v>483163538</v>
      </c>
      <c r="E152" s="42">
        <f t="shared" si="95"/>
        <v>483193538</v>
      </c>
    </row>
    <row r="153" spans="1:5" ht="68.25" customHeight="1" x14ac:dyDescent="0.25">
      <c r="A153" s="31" t="s">
        <v>488</v>
      </c>
      <c r="B153" s="41" t="s">
        <v>534</v>
      </c>
      <c r="C153" s="42">
        <f t="shared" ref="C153:E153" si="96">C154</f>
        <v>336000</v>
      </c>
      <c r="D153" s="42">
        <f t="shared" si="96"/>
        <v>336000</v>
      </c>
      <c r="E153" s="42">
        <f t="shared" si="96"/>
        <v>336000</v>
      </c>
    </row>
    <row r="154" spans="1:5" ht="93.75" x14ac:dyDescent="0.25">
      <c r="A154" s="31" t="s">
        <v>465</v>
      </c>
      <c r="B154" s="41" t="s">
        <v>535</v>
      </c>
      <c r="C154" s="42">
        <v>336000</v>
      </c>
      <c r="D154" s="42">
        <v>336000</v>
      </c>
      <c r="E154" s="42">
        <v>336000</v>
      </c>
    </row>
    <row r="155" spans="1:5" ht="75" x14ac:dyDescent="0.25">
      <c r="A155" s="31" t="s">
        <v>489</v>
      </c>
      <c r="B155" s="41" t="s">
        <v>536</v>
      </c>
      <c r="C155" s="42">
        <f t="shared" ref="C155:E155" si="97">C156</f>
        <v>421000</v>
      </c>
      <c r="D155" s="42">
        <f t="shared" si="97"/>
        <v>431000</v>
      </c>
      <c r="E155" s="42">
        <f t="shared" si="97"/>
        <v>461000</v>
      </c>
    </row>
    <row r="156" spans="1:5" ht="112.5" x14ac:dyDescent="0.25">
      <c r="A156" s="31" t="s">
        <v>471</v>
      </c>
      <c r="B156" s="41" t="s">
        <v>537</v>
      </c>
      <c r="C156" s="42">
        <v>421000</v>
      </c>
      <c r="D156" s="42">
        <v>431000</v>
      </c>
      <c r="E156" s="42">
        <v>461000</v>
      </c>
    </row>
    <row r="157" spans="1:5" ht="66" customHeight="1" x14ac:dyDescent="0.25">
      <c r="A157" s="31" t="s">
        <v>490</v>
      </c>
      <c r="B157" s="41" t="s">
        <v>538</v>
      </c>
      <c r="C157" s="42">
        <f t="shared" ref="C157:E157" si="98">C158</f>
        <v>305000</v>
      </c>
      <c r="D157" s="42">
        <f t="shared" si="98"/>
        <v>305000</v>
      </c>
      <c r="E157" s="42">
        <f t="shared" si="98"/>
        <v>305000</v>
      </c>
    </row>
    <row r="158" spans="1:5" ht="112.5" x14ac:dyDescent="0.25">
      <c r="A158" s="31" t="s">
        <v>466</v>
      </c>
      <c r="B158" s="41" t="s">
        <v>539</v>
      </c>
      <c r="C158" s="42">
        <v>305000</v>
      </c>
      <c r="D158" s="42">
        <v>305000</v>
      </c>
      <c r="E158" s="42">
        <v>305000</v>
      </c>
    </row>
    <row r="159" spans="1:5" ht="63.75" customHeight="1" x14ac:dyDescent="0.25">
      <c r="A159" s="31" t="s">
        <v>491</v>
      </c>
      <c r="B159" s="41" t="s">
        <v>540</v>
      </c>
      <c r="C159" s="42">
        <f t="shared" ref="C159:E159" si="99">C160</f>
        <v>6000</v>
      </c>
      <c r="D159" s="42">
        <f t="shared" si="99"/>
        <v>6000</v>
      </c>
      <c r="E159" s="42">
        <f t="shared" si="99"/>
        <v>6000</v>
      </c>
    </row>
    <row r="160" spans="1:5" ht="93.75" x14ac:dyDescent="0.25">
      <c r="A160" s="31" t="s">
        <v>467</v>
      </c>
      <c r="B160" s="41" t="s">
        <v>541</v>
      </c>
      <c r="C160" s="42">
        <v>6000</v>
      </c>
      <c r="D160" s="42">
        <v>6000</v>
      </c>
      <c r="E160" s="42">
        <v>6000</v>
      </c>
    </row>
    <row r="161" spans="1:5" ht="67.5" customHeight="1" x14ac:dyDescent="0.25">
      <c r="A161" s="31" t="s">
        <v>492</v>
      </c>
      <c r="B161" s="41" t="s">
        <v>542</v>
      </c>
      <c r="C161" s="42">
        <f t="shared" ref="C161" si="100">C162+C163</f>
        <v>481757538</v>
      </c>
      <c r="D161" s="42">
        <f t="shared" ref="D161" si="101">D162+D163</f>
        <v>481757538</v>
      </c>
      <c r="E161" s="42">
        <f t="shared" ref="E161" si="102">E162+E163</f>
        <v>481757538</v>
      </c>
    </row>
    <row r="162" spans="1:5" ht="103.5" customHeight="1" x14ac:dyDescent="0.25">
      <c r="A162" s="31" t="s">
        <v>468</v>
      </c>
      <c r="B162" s="41" t="s">
        <v>543</v>
      </c>
      <c r="C162" s="42">
        <v>379144000</v>
      </c>
      <c r="D162" s="42">
        <v>379144000</v>
      </c>
      <c r="E162" s="42">
        <v>379144000</v>
      </c>
    </row>
    <row r="163" spans="1:5" ht="84.75" customHeight="1" x14ac:dyDescent="0.25">
      <c r="A163" s="31" t="s">
        <v>510</v>
      </c>
      <c r="B163" s="41" t="s">
        <v>511</v>
      </c>
      <c r="C163" s="42">
        <v>102613538</v>
      </c>
      <c r="D163" s="42">
        <v>102613538</v>
      </c>
      <c r="E163" s="42">
        <v>102613538</v>
      </c>
    </row>
    <row r="164" spans="1:5" ht="83.25" customHeight="1" x14ac:dyDescent="0.25">
      <c r="A164" s="31" t="s">
        <v>493</v>
      </c>
      <c r="B164" s="41" t="s">
        <v>544</v>
      </c>
      <c r="C164" s="42">
        <f t="shared" ref="C164:E164" si="103">C165</f>
        <v>250000</v>
      </c>
      <c r="D164" s="42">
        <f t="shared" si="103"/>
        <v>250000</v>
      </c>
      <c r="E164" s="42">
        <f t="shared" si="103"/>
        <v>250000</v>
      </c>
    </row>
    <row r="165" spans="1:5" ht="122.25" customHeight="1" x14ac:dyDescent="0.25">
      <c r="A165" s="31" t="s">
        <v>469</v>
      </c>
      <c r="B165" s="41" t="s">
        <v>545</v>
      </c>
      <c r="C165" s="42">
        <v>250000</v>
      </c>
      <c r="D165" s="42">
        <v>250000</v>
      </c>
      <c r="E165" s="42">
        <v>250000</v>
      </c>
    </row>
    <row r="166" spans="1:5" ht="75" x14ac:dyDescent="0.25">
      <c r="A166" s="31" t="s">
        <v>661</v>
      </c>
      <c r="B166" s="41" t="s">
        <v>686</v>
      </c>
      <c r="C166" s="42">
        <f t="shared" ref="C166:E166" si="104">C167</f>
        <v>50000</v>
      </c>
      <c r="D166" s="42">
        <f t="shared" si="104"/>
        <v>50000</v>
      </c>
      <c r="E166" s="42">
        <f t="shared" si="104"/>
        <v>50000</v>
      </c>
    </row>
    <row r="167" spans="1:5" ht="131.25" x14ac:dyDescent="0.25">
      <c r="A167" s="31" t="s">
        <v>635</v>
      </c>
      <c r="B167" s="41" t="s">
        <v>636</v>
      </c>
      <c r="C167" s="42">
        <v>50000</v>
      </c>
      <c r="D167" s="42">
        <v>50000</v>
      </c>
      <c r="E167" s="42">
        <v>50000</v>
      </c>
    </row>
    <row r="168" spans="1:5" ht="56.25" x14ac:dyDescent="0.25">
      <c r="A168" s="31" t="s">
        <v>494</v>
      </c>
      <c r="B168" s="41" t="s">
        <v>546</v>
      </c>
      <c r="C168" s="42">
        <f t="shared" ref="C168:E168" si="105">C169</f>
        <v>28000</v>
      </c>
      <c r="D168" s="42">
        <f t="shared" si="105"/>
        <v>28000</v>
      </c>
      <c r="E168" s="42">
        <f t="shared" si="105"/>
        <v>28000</v>
      </c>
    </row>
    <row r="169" spans="1:5" ht="93.75" x14ac:dyDescent="0.25">
      <c r="A169" s="31" t="s">
        <v>470</v>
      </c>
      <c r="B169" s="41" t="s">
        <v>547</v>
      </c>
      <c r="C169" s="42">
        <v>28000</v>
      </c>
      <c r="D169" s="42">
        <v>28000</v>
      </c>
      <c r="E169" s="42">
        <v>28000</v>
      </c>
    </row>
    <row r="170" spans="1:5" ht="131.25" x14ac:dyDescent="0.25">
      <c r="A170" s="31" t="s">
        <v>512</v>
      </c>
      <c r="B170" s="41" t="s">
        <v>514</v>
      </c>
      <c r="C170" s="42">
        <f t="shared" ref="C170:E170" si="106">C171</f>
        <v>100000</v>
      </c>
      <c r="D170" s="42">
        <f t="shared" si="106"/>
        <v>100000</v>
      </c>
      <c r="E170" s="42">
        <f t="shared" si="106"/>
        <v>100000</v>
      </c>
    </row>
    <row r="171" spans="1:5" ht="168.75" x14ac:dyDescent="0.25">
      <c r="A171" s="31" t="s">
        <v>513</v>
      </c>
      <c r="B171" s="41" t="s">
        <v>515</v>
      </c>
      <c r="C171" s="42">
        <v>100000</v>
      </c>
      <c r="D171" s="42">
        <v>100000</v>
      </c>
      <c r="E171" s="42">
        <v>100000</v>
      </c>
    </row>
    <row r="172" spans="1:5" ht="120" customHeight="1" x14ac:dyDescent="0.25">
      <c r="A172" s="31" t="s">
        <v>663</v>
      </c>
      <c r="B172" s="41" t="s">
        <v>495</v>
      </c>
      <c r="C172" s="42">
        <f t="shared" ref="C172" si="107">C173+C175+C177</f>
        <v>5284000</v>
      </c>
      <c r="D172" s="42">
        <f t="shared" ref="D172" si="108">D173+D175+D177</f>
        <v>5284000</v>
      </c>
      <c r="E172" s="42">
        <f t="shared" ref="E172" si="109">E173+E175+E177</f>
        <v>5289000</v>
      </c>
    </row>
    <row r="173" spans="1:5" ht="66.75" customHeight="1" x14ac:dyDescent="0.25">
      <c r="A173" s="31" t="s">
        <v>496</v>
      </c>
      <c r="B173" s="41" t="s">
        <v>497</v>
      </c>
      <c r="C173" s="42">
        <f t="shared" ref="C173:E173" si="110">C174</f>
        <v>1080000</v>
      </c>
      <c r="D173" s="42">
        <f t="shared" si="110"/>
        <v>1080000</v>
      </c>
      <c r="E173" s="42">
        <f t="shared" si="110"/>
        <v>1080000</v>
      </c>
    </row>
    <row r="174" spans="1:5" ht="93.75" x14ac:dyDescent="0.25">
      <c r="A174" s="31" t="s">
        <v>472</v>
      </c>
      <c r="B174" s="41" t="s">
        <v>548</v>
      </c>
      <c r="C174" s="42">
        <v>1080000</v>
      </c>
      <c r="D174" s="42">
        <v>1080000</v>
      </c>
      <c r="E174" s="42">
        <v>1080000</v>
      </c>
    </row>
    <row r="175" spans="1:5" ht="84.75" customHeight="1" x14ac:dyDescent="0.25">
      <c r="A175" s="31" t="s">
        <v>498</v>
      </c>
      <c r="B175" s="41" t="s">
        <v>499</v>
      </c>
      <c r="C175" s="42">
        <f t="shared" ref="C175:E175" si="111">C176</f>
        <v>150000</v>
      </c>
      <c r="D175" s="42">
        <f t="shared" si="111"/>
        <v>150000</v>
      </c>
      <c r="E175" s="42">
        <f t="shared" si="111"/>
        <v>150000</v>
      </c>
    </row>
    <row r="176" spans="1:5" ht="101.25" customHeight="1" x14ac:dyDescent="0.25">
      <c r="A176" s="31" t="s">
        <v>473</v>
      </c>
      <c r="B176" s="41" t="s">
        <v>549</v>
      </c>
      <c r="C176" s="42">
        <v>150000</v>
      </c>
      <c r="D176" s="42">
        <v>150000</v>
      </c>
      <c r="E176" s="42">
        <v>150000</v>
      </c>
    </row>
    <row r="177" spans="1:5" ht="93.75" x14ac:dyDescent="0.25">
      <c r="A177" s="31" t="s">
        <v>500</v>
      </c>
      <c r="B177" s="41" t="s">
        <v>501</v>
      </c>
      <c r="C177" s="42">
        <f t="shared" ref="C177:E177" si="112">C178</f>
        <v>4054000</v>
      </c>
      <c r="D177" s="42">
        <f t="shared" si="112"/>
        <v>4054000</v>
      </c>
      <c r="E177" s="42">
        <f t="shared" si="112"/>
        <v>4059000</v>
      </c>
    </row>
    <row r="178" spans="1:5" ht="81.75" customHeight="1" x14ac:dyDescent="0.25">
      <c r="A178" s="31" t="s">
        <v>474</v>
      </c>
      <c r="B178" s="41" t="s">
        <v>475</v>
      </c>
      <c r="C178" s="42">
        <v>4054000</v>
      </c>
      <c r="D178" s="42">
        <v>4054000</v>
      </c>
      <c r="E178" s="42">
        <v>4059000</v>
      </c>
    </row>
    <row r="179" spans="1:5" ht="30.75" customHeight="1" x14ac:dyDescent="0.25">
      <c r="A179" s="31" t="s">
        <v>502</v>
      </c>
      <c r="B179" s="41" t="s">
        <v>503</v>
      </c>
      <c r="C179" s="42">
        <f t="shared" ref="C179:E179" si="113">C180</f>
        <v>110000</v>
      </c>
      <c r="D179" s="42">
        <f t="shared" si="113"/>
        <v>110000</v>
      </c>
      <c r="E179" s="42">
        <f t="shared" si="113"/>
        <v>110000</v>
      </c>
    </row>
    <row r="180" spans="1:5" ht="84.75" customHeight="1" x14ac:dyDescent="0.25">
      <c r="A180" s="31" t="s">
        <v>552</v>
      </c>
      <c r="B180" s="41" t="s">
        <v>517</v>
      </c>
      <c r="C180" s="42">
        <f t="shared" ref="C180:E180" si="114">C181</f>
        <v>110000</v>
      </c>
      <c r="D180" s="42">
        <f t="shared" si="114"/>
        <v>110000</v>
      </c>
      <c r="E180" s="42">
        <f t="shared" si="114"/>
        <v>110000</v>
      </c>
    </row>
    <row r="181" spans="1:5" ht="82.5" customHeight="1" x14ac:dyDescent="0.25">
      <c r="A181" s="31" t="s">
        <v>516</v>
      </c>
      <c r="B181" s="41" t="s">
        <v>518</v>
      </c>
      <c r="C181" s="42">
        <v>110000</v>
      </c>
      <c r="D181" s="42">
        <v>110000</v>
      </c>
      <c r="E181" s="42">
        <v>110000</v>
      </c>
    </row>
    <row r="182" spans="1:5" ht="28.5" customHeight="1" x14ac:dyDescent="0.25">
      <c r="A182" s="31" t="s">
        <v>504</v>
      </c>
      <c r="B182" s="41" t="s">
        <v>505</v>
      </c>
      <c r="C182" s="42">
        <f t="shared" ref="C182:E182" si="115">C183</f>
        <v>2140000</v>
      </c>
      <c r="D182" s="42">
        <f t="shared" si="115"/>
        <v>2247000</v>
      </c>
      <c r="E182" s="42">
        <f t="shared" si="115"/>
        <v>2359000</v>
      </c>
    </row>
    <row r="183" spans="1:5" ht="45.75" customHeight="1" x14ac:dyDescent="0.25">
      <c r="A183" s="31" t="s">
        <v>506</v>
      </c>
      <c r="B183" s="41" t="s">
        <v>507</v>
      </c>
      <c r="C183" s="42">
        <f t="shared" ref="C183:E183" si="116">C184</f>
        <v>2140000</v>
      </c>
      <c r="D183" s="42">
        <f t="shared" si="116"/>
        <v>2247000</v>
      </c>
      <c r="E183" s="42">
        <f t="shared" si="116"/>
        <v>2359000</v>
      </c>
    </row>
    <row r="184" spans="1:5" ht="86.25" customHeight="1" x14ac:dyDescent="0.25">
      <c r="A184" s="31" t="s">
        <v>476</v>
      </c>
      <c r="B184" s="41" t="s">
        <v>477</v>
      </c>
      <c r="C184" s="42">
        <v>2140000</v>
      </c>
      <c r="D184" s="42">
        <v>2247000</v>
      </c>
      <c r="E184" s="42">
        <v>2359000</v>
      </c>
    </row>
    <row r="185" spans="1:5" ht="112.5" x14ac:dyDescent="0.25">
      <c r="A185" s="31" t="s">
        <v>640</v>
      </c>
      <c r="B185" s="41" t="s">
        <v>687</v>
      </c>
      <c r="C185" s="42">
        <v>152895000</v>
      </c>
      <c r="D185" s="42">
        <v>159071000</v>
      </c>
      <c r="E185" s="42">
        <v>165441000</v>
      </c>
    </row>
    <row r="186" spans="1:5" ht="24.75" customHeight="1" x14ac:dyDescent="0.25">
      <c r="A186" s="37" t="s">
        <v>427</v>
      </c>
      <c r="B186" s="38" t="s">
        <v>428</v>
      </c>
      <c r="C186" s="39">
        <f>C188+C191+C263+C281+C288</f>
        <v>33693389700</v>
      </c>
      <c r="D186" s="39">
        <f>D188+D191+D263+D281+D288</f>
        <v>25157674100</v>
      </c>
      <c r="E186" s="39">
        <f>E188+E191+E263+E281+E288</f>
        <v>23166819200</v>
      </c>
    </row>
    <row r="187" spans="1:5" ht="48" customHeight="1" x14ac:dyDescent="0.25">
      <c r="A187" s="37" t="s">
        <v>429</v>
      </c>
      <c r="B187" s="38" t="s">
        <v>679</v>
      </c>
      <c r="C187" s="39">
        <f>C188+C191+C263+C281</f>
        <v>33674289700</v>
      </c>
      <c r="D187" s="39">
        <f>D188+D191+D263+D281</f>
        <v>25157674100</v>
      </c>
      <c r="E187" s="39">
        <f>E188+E191+E263+E281</f>
        <v>23166819200</v>
      </c>
    </row>
    <row r="188" spans="1:5" ht="32.25" customHeight="1" x14ac:dyDescent="0.25">
      <c r="A188" s="37" t="s">
        <v>430</v>
      </c>
      <c r="B188" s="38" t="s">
        <v>32</v>
      </c>
      <c r="C188" s="39">
        <f>SUM(C189:C190)</f>
        <v>15947950700</v>
      </c>
      <c r="D188" s="39">
        <f>SUM(D189:D190)</f>
        <v>11849764000</v>
      </c>
      <c r="E188" s="39">
        <f>SUM(E189:E190)</f>
        <v>11293340300</v>
      </c>
    </row>
    <row r="189" spans="1:5" ht="48" customHeight="1" x14ac:dyDescent="0.25">
      <c r="A189" s="31" t="s">
        <v>30</v>
      </c>
      <c r="B189" s="28" t="s">
        <v>33</v>
      </c>
      <c r="C189" s="42">
        <v>14720203700</v>
      </c>
      <c r="D189" s="42">
        <v>11849764000</v>
      </c>
      <c r="E189" s="42">
        <v>11293340300</v>
      </c>
    </row>
    <row r="190" spans="1:5" ht="66" customHeight="1" x14ac:dyDescent="0.25">
      <c r="A190" s="31" t="s">
        <v>31</v>
      </c>
      <c r="B190" s="28" t="s">
        <v>34</v>
      </c>
      <c r="C190" s="42">
        <v>1227747000</v>
      </c>
      <c r="D190" s="42">
        <v>0</v>
      </c>
      <c r="E190" s="42">
        <v>0</v>
      </c>
    </row>
    <row r="191" spans="1:5" ht="47.25" customHeight="1" x14ac:dyDescent="0.25">
      <c r="A191" s="37" t="s">
        <v>431</v>
      </c>
      <c r="B191" s="38" t="s">
        <v>432</v>
      </c>
      <c r="C191" s="39">
        <f>SUM(C192:C224)+C225+SUM(C226:C243)+C244+SUM(C245:C246)+SUM(C247:C262)</f>
        <v>14659765800</v>
      </c>
      <c r="D191" s="39">
        <f>SUM(D192:D224)+D225+SUM(D226:D243)+D244+SUM(D245:D246)+SUM(D247:D262)</f>
        <v>10206912800</v>
      </c>
      <c r="E191" s="39">
        <f>SUM(E192:E224)+E225+SUM(E226:E243)+E244+SUM(E245:E246)+SUM(E247:E262)</f>
        <v>8660852000</v>
      </c>
    </row>
    <row r="192" spans="1:5" ht="48.75" customHeight="1" x14ac:dyDescent="0.25">
      <c r="A192" s="31" t="s">
        <v>610</v>
      </c>
      <c r="B192" s="28" t="s">
        <v>611</v>
      </c>
      <c r="C192" s="42">
        <v>253335100</v>
      </c>
      <c r="D192" s="42">
        <v>208213200</v>
      </c>
      <c r="E192" s="42">
        <v>236323800</v>
      </c>
    </row>
    <row r="193" spans="1:5" ht="66.75" customHeight="1" x14ac:dyDescent="0.25">
      <c r="A193" s="31" t="s">
        <v>1</v>
      </c>
      <c r="B193" s="28" t="s">
        <v>554</v>
      </c>
      <c r="C193" s="42">
        <v>243474400</v>
      </c>
      <c r="D193" s="42">
        <v>0</v>
      </c>
      <c r="E193" s="42">
        <v>0</v>
      </c>
    </row>
    <row r="194" spans="1:5" ht="56.25" x14ac:dyDescent="0.25">
      <c r="A194" s="31" t="s">
        <v>82</v>
      </c>
      <c r="B194" s="28" t="s">
        <v>659</v>
      </c>
      <c r="C194" s="42">
        <v>6785200</v>
      </c>
      <c r="D194" s="42">
        <v>0</v>
      </c>
      <c r="E194" s="42">
        <v>0</v>
      </c>
    </row>
    <row r="195" spans="1:5" ht="75" x14ac:dyDescent="0.25">
      <c r="A195" s="31" t="s">
        <v>13</v>
      </c>
      <c r="B195" s="28" t="s">
        <v>731</v>
      </c>
      <c r="C195" s="42">
        <v>91289600</v>
      </c>
      <c r="D195" s="42">
        <v>89855800</v>
      </c>
      <c r="E195" s="42">
        <v>92576800</v>
      </c>
    </row>
    <row r="196" spans="1:5" ht="56.25" x14ac:dyDescent="0.25">
      <c r="A196" s="31" t="s">
        <v>2</v>
      </c>
      <c r="B196" s="29" t="s">
        <v>559</v>
      </c>
      <c r="C196" s="42">
        <v>311188800</v>
      </c>
      <c r="D196" s="42">
        <v>130880000</v>
      </c>
      <c r="E196" s="42">
        <v>0</v>
      </c>
    </row>
    <row r="197" spans="1:5" ht="93.75" x14ac:dyDescent="0.25">
      <c r="A197" s="31" t="s">
        <v>14</v>
      </c>
      <c r="B197" s="28" t="s">
        <v>39</v>
      </c>
      <c r="C197" s="42">
        <v>2068000</v>
      </c>
      <c r="D197" s="42">
        <v>0</v>
      </c>
      <c r="E197" s="42">
        <v>0</v>
      </c>
    </row>
    <row r="198" spans="1:5" ht="75" x14ac:dyDescent="0.25">
      <c r="A198" s="31" t="s">
        <v>622</v>
      </c>
      <c r="B198" s="28" t="s">
        <v>638</v>
      </c>
      <c r="C198" s="42">
        <v>27194700</v>
      </c>
      <c r="D198" s="42">
        <v>0</v>
      </c>
      <c r="E198" s="42">
        <v>0</v>
      </c>
    </row>
    <row r="199" spans="1:5" s="30" customFormat="1" ht="75" x14ac:dyDescent="0.25">
      <c r="A199" s="31" t="s">
        <v>722</v>
      </c>
      <c r="B199" s="28" t="s">
        <v>716</v>
      </c>
      <c r="C199" s="42">
        <v>1076500</v>
      </c>
      <c r="D199" s="42">
        <v>0</v>
      </c>
      <c r="E199" s="42">
        <v>0</v>
      </c>
    </row>
    <row r="200" spans="1:5" s="30" customFormat="1" ht="75" x14ac:dyDescent="0.25">
      <c r="A200" s="31" t="s">
        <v>723</v>
      </c>
      <c r="B200" s="28" t="s">
        <v>715</v>
      </c>
      <c r="C200" s="42">
        <v>48341100</v>
      </c>
      <c r="D200" s="42">
        <v>0</v>
      </c>
      <c r="E200" s="42">
        <v>0</v>
      </c>
    </row>
    <row r="201" spans="1:5" ht="75" x14ac:dyDescent="0.25">
      <c r="A201" s="31" t="s">
        <v>4</v>
      </c>
      <c r="B201" s="28" t="s">
        <v>612</v>
      </c>
      <c r="C201" s="42">
        <v>65065700</v>
      </c>
      <c r="D201" s="42">
        <v>0</v>
      </c>
      <c r="E201" s="42">
        <v>0</v>
      </c>
    </row>
    <row r="202" spans="1:5" s="32" customFormat="1" ht="150" x14ac:dyDescent="0.25">
      <c r="A202" s="31" t="s">
        <v>15</v>
      </c>
      <c r="B202" s="28" t="s">
        <v>729</v>
      </c>
      <c r="C202" s="42">
        <v>37130500</v>
      </c>
      <c r="D202" s="42">
        <v>36340000</v>
      </c>
      <c r="E202" s="42">
        <v>31050000</v>
      </c>
    </row>
    <row r="203" spans="1:5" s="32" customFormat="1" ht="56.25" x14ac:dyDescent="0.25">
      <c r="A203" s="31" t="s">
        <v>688</v>
      </c>
      <c r="B203" s="28" t="s">
        <v>689</v>
      </c>
      <c r="C203" s="42">
        <v>191979600</v>
      </c>
      <c r="D203" s="42">
        <v>0</v>
      </c>
      <c r="E203" s="42">
        <v>0</v>
      </c>
    </row>
    <row r="204" spans="1:5" s="30" customFormat="1" ht="97.5" customHeight="1" x14ac:dyDescent="0.25">
      <c r="A204" s="31" t="s">
        <v>662</v>
      </c>
      <c r="B204" s="28" t="s">
        <v>680</v>
      </c>
      <c r="C204" s="42">
        <v>141781100</v>
      </c>
      <c r="D204" s="42">
        <v>0</v>
      </c>
      <c r="E204" s="42">
        <v>0</v>
      </c>
    </row>
    <row r="205" spans="1:5" s="30" customFormat="1" ht="83.25" customHeight="1" x14ac:dyDescent="0.25">
      <c r="A205" s="31" t="s">
        <v>657</v>
      </c>
      <c r="B205" s="28" t="s">
        <v>658</v>
      </c>
      <c r="C205" s="42">
        <v>79014100</v>
      </c>
      <c r="D205" s="42">
        <v>79014100</v>
      </c>
      <c r="E205" s="42">
        <v>88759700</v>
      </c>
    </row>
    <row r="206" spans="1:5" s="32" customFormat="1" ht="56.25" x14ac:dyDescent="0.25">
      <c r="A206" s="31" t="s">
        <v>589</v>
      </c>
      <c r="B206" s="28" t="s">
        <v>569</v>
      </c>
      <c r="C206" s="42">
        <v>55153200</v>
      </c>
      <c r="D206" s="42">
        <v>0</v>
      </c>
      <c r="E206" s="42">
        <v>0</v>
      </c>
    </row>
    <row r="207" spans="1:5" s="32" customFormat="1" ht="56.25" x14ac:dyDescent="0.25">
      <c r="A207" s="31" t="s">
        <v>588</v>
      </c>
      <c r="B207" s="28" t="s">
        <v>566</v>
      </c>
      <c r="C207" s="42">
        <v>124031000</v>
      </c>
      <c r="D207" s="42">
        <v>0</v>
      </c>
      <c r="E207" s="42">
        <v>0</v>
      </c>
    </row>
    <row r="208" spans="1:5" s="32" customFormat="1" ht="37.5" x14ac:dyDescent="0.25">
      <c r="A208" s="31" t="s">
        <v>16</v>
      </c>
      <c r="B208" s="28" t="s">
        <v>450</v>
      </c>
      <c r="C208" s="42">
        <v>40684400</v>
      </c>
      <c r="D208" s="42">
        <v>40207900</v>
      </c>
      <c r="E208" s="42">
        <v>40366100</v>
      </c>
    </row>
    <row r="209" spans="1:5" s="32" customFormat="1" ht="56.25" x14ac:dyDescent="0.25">
      <c r="A209" s="31" t="s">
        <v>17</v>
      </c>
      <c r="B209" s="28" t="s">
        <v>41</v>
      </c>
      <c r="C209" s="42">
        <v>12854200</v>
      </c>
      <c r="D209" s="42">
        <v>12698800</v>
      </c>
      <c r="E209" s="42">
        <v>12838300</v>
      </c>
    </row>
    <row r="210" spans="1:5" s="32" customFormat="1" ht="75" x14ac:dyDescent="0.25">
      <c r="A210" s="31" t="s">
        <v>656</v>
      </c>
      <c r="B210" s="28" t="s">
        <v>681</v>
      </c>
      <c r="C210" s="42">
        <v>154788900</v>
      </c>
      <c r="D210" s="42">
        <v>0</v>
      </c>
      <c r="E210" s="42">
        <v>0</v>
      </c>
    </row>
    <row r="211" spans="1:5" s="32" customFormat="1" ht="112.5" x14ac:dyDescent="0.25">
      <c r="A211" s="31" t="s">
        <v>5</v>
      </c>
      <c r="B211" s="28" t="s">
        <v>682</v>
      </c>
      <c r="C211" s="42">
        <v>5829100</v>
      </c>
      <c r="D211" s="42">
        <v>0</v>
      </c>
      <c r="E211" s="42">
        <v>0</v>
      </c>
    </row>
    <row r="212" spans="1:5" s="32" customFormat="1" ht="56.25" x14ac:dyDescent="0.25">
      <c r="A212" s="31" t="s">
        <v>654</v>
      </c>
      <c r="B212" s="28" t="s">
        <v>655</v>
      </c>
      <c r="C212" s="42">
        <v>656896800</v>
      </c>
      <c r="D212" s="42">
        <v>0</v>
      </c>
      <c r="E212" s="42">
        <v>0</v>
      </c>
    </row>
    <row r="213" spans="1:5" s="32" customFormat="1" ht="37.5" x14ac:dyDescent="0.25">
      <c r="A213" s="31" t="s">
        <v>6</v>
      </c>
      <c r="B213" s="28" t="s">
        <v>42</v>
      </c>
      <c r="C213" s="42">
        <v>281323000</v>
      </c>
      <c r="D213" s="42">
        <v>0</v>
      </c>
      <c r="E213" s="42">
        <v>0</v>
      </c>
    </row>
    <row r="214" spans="1:5" s="32" customFormat="1" ht="93.75" x14ac:dyDescent="0.25">
      <c r="A214" s="31" t="s">
        <v>553</v>
      </c>
      <c r="B214" s="28" t="s">
        <v>613</v>
      </c>
      <c r="C214" s="42">
        <v>5640000</v>
      </c>
      <c r="D214" s="42">
        <v>0</v>
      </c>
      <c r="E214" s="42">
        <v>0</v>
      </c>
    </row>
    <row r="215" spans="1:5" s="32" customFormat="1" ht="112.5" x14ac:dyDescent="0.25">
      <c r="A215" s="31" t="s">
        <v>614</v>
      </c>
      <c r="B215" s="28" t="s">
        <v>615</v>
      </c>
      <c r="C215" s="42">
        <v>23500000</v>
      </c>
      <c r="D215" s="42">
        <v>0</v>
      </c>
      <c r="E215" s="42">
        <v>13174500</v>
      </c>
    </row>
    <row r="216" spans="1:5" s="30" customFormat="1" ht="75" x14ac:dyDescent="0.25">
      <c r="A216" s="31" t="s">
        <v>485</v>
      </c>
      <c r="B216" s="28" t="s">
        <v>519</v>
      </c>
      <c r="C216" s="42">
        <v>8475200</v>
      </c>
      <c r="D216" s="42">
        <v>0</v>
      </c>
      <c r="E216" s="42">
        <v>0</v>
      </c>
    </row>
    <row r="217" spans="1:5" s="32" customFormat="1" ht="75" x14ac:dyDescent="0.25">
      <c r="A217" s="31" t="s">
        <v>581</v>
      </c>
      <c r="B217" s="28" t="s">
        <v>732</v>
      </c>
      <c r="C217" s="42">
        <v>25387700</v>
      </c>
      <c r="D217" s="42">
        <v>0</v>
      </c>
      <c r="E217" s="42">
        <v>0</v>
      </c>
    </row>
    <row r="218" spans="1:5" s="32" customFormat="1" ht="49.5" customHeight="1" x14ac:dyDescent="0.25">
      <c r="A218" s="31" t="s">
        <v>693</v>
      </c>
      <c r="B218" s="28" t="s">
        <v>721</v>
      </c>
      <c r="C218" s="42">
        <v>0</v>
      </c>
      <c r="D218" s="42">
        <v>0</v>
      </c>
      <c r="E218" s="42">
        <v>184080700</v>
      </c>
    </row>
    <row r="219" spans="1:5" s="32" customFormat="1" ht="67.5" customHeight="1" x14ac:dyDescent="0.25">
      <c r="A219" s="31" t="s">
        <v>698</v>
      </c>
      <c r="B219" s="28" t="s">
        <v>699</v>
      </c>
      <c r="C219" s="42">
        <v>4246900</v>
      </c>
      <c r="D219" s="42">
        <v>0</v>
      </c>
      <c r="E219" s="42">
        <v>0</v>
      </c>
    </row>
    <row r="220" spans="1:5" ht="93.75" x14ac:dyDescent="0.25">
      <c r="A220" s="31" t="s">
        <v>453</v>
      </c>
      <c r="B220" s="28" t="s">
        <v>478</v>
      </c>
      <c r="C220" s="42">
        <v>8010200</v>
      </c>
      <c r="D220" s="42">
        <v>0</v>
      </c>
      <c r="E220" s="42">
        <v>0</v>
      </c>
    </row>
    <row r="221" spans="1:5" ht="83.25" customHeight="1" x14ac:dyDescent="0.25">
      <c r="A221" s="31" t="s">
        <v>701</v>
      </c>
      <c r="B221" s="28" t="s">
        <v>700</v>
      </c>
      <c r="C221" s="42">
        <v>14881500</v>
      </c>
      <c r="D221" s="42">
        <v>0</v>
      </c>
      <c r="E221" s="42">
        <v>0</v>
      </c>
    </row>
    <row r="222" spans="1:5" ht="75" x14ac:dyDescent="0.25">
      <c r="A222" s="31" t="s">
        <v>558</v>
      </c>
      <c r="B222" s="28" t="s">
        <v>561</v>
      </c>
      <c r="C222" s="42">
        <v>595877700</v>
      </c>
      <c r="D222" s="42">
        <v>555480300</v>
      </c>
      <c r="E222" s="42">
        <v>540856500</v>
      </c>
    </row>
    <row r="223" spans="1:5" s="32" customFormat="1" ht="37.5" x14ac:dyDescent="0.25">
      <c r="A223" s="31" t="s">
        <v>582</v>
      </c>
      <c r="B223" s="28" t="s">
        <v>583</v>
      </c>
      <c r="C223" s="42">
        <v>4700000</v>
      </c>
      <c r="D223" s="42">
        <v>9200000</v>
      </c>
      <c r="E223" s="42">
        <v>9200000</v>
      </c>
    </row>
    <row r="224" spans="1:5" s="32" customFormat="1" ht="67.5" customHeight="1" x14ac:dyDescent="0.25">
      <c r="A224" s="31" t="s">
        <v>584</v>
      </c>
      <c r="B224" s="28" t="s">
        <v>642</v>
      </c>
      <c r="C224" s="42">
        <v>130058400</v>
      </c>
      <c r="D224" s="42">
        <v>126877700</v>
      </c>
      <c r="E224" s="42">
        <v>126877700</v>
      </c>
    </row>
    <row r="225" spans="1:5" ht="47.25" customHeight="1" x14ac:dyDescent="0.25">
      <c r="A225" s="31" t="s">
        <v>560</v>
      </c>
      <c r="B225" s="28" t="s">
        <v>616</v>
      </c>
      <c r="C225" s="42">
        <v>746460900</v>
      </c>
      <c r="D225" s="42">
        <v>1113800700</v>
      </c>
      <c r="E225" s="42">
        <v>0</v>
      </c>
    </row>
    <row r="226" spans="1:5" s="30" customFormat="1" ht="43.5" customHeight="1" x14ac:dyDescent="0.25">
      <c r="A226" s="31" t="s">
        <v>594</v>
      </c>
      <c r="B226" s="28" t="s">
        <v>595</v>
      </c>
      <c r="C226" s="42">
        <v>132077500</v>
      </c>
      <c r="D226" s="42">
        <v>0</v>
      </c>
      <c r="E226" s="42">
        <v>0</v>
      </c>
    </row>
    <row r="227" spans="1:5" s="30" customFormat="1" ht="104.25" customHeight="1" x14ac:dyDescent="0.25">
      <c r="A227" s="31" t="s">
        <v>621</v>
      </c>
      <c r="B227" s="28" t="s">
        <v>620</v>
      </c>
      <c r="C227" s="42">
        <v>18590900</v>
      </c>
      <c r="D227" s="42">
        <v>18366600</v>
      </c>
      <c r="E227" s="42">
        <v>18432400</v>
      </c>
    </row>
    <row r="228" spans="1:5" s="30" customFormat="1" ht="56.25" x14ac:dyDescent="0.25">
      <c r="A228" s="31" t="s">
        <v>596</v>
      </c>
      <c r="B228" s="28" t="s">
        <v>643</v>
      </c>
      <c r="C228" s="42">
        <v>1108674900</v>
      </c>
      <c r="D228" s="42">
        <v>1492797400</v>
      </c>
      <c r="E228" s="42">
        <v>2162651800</v>
      </c>
    </row>
    <row r="229" spans="1:5" s="32" customFormat="1" ht="93.75" x14ac:dyDescent="0.25">
      <c r="A229" s="31" t="s">
        <v>19</v>
      </c>
      <c r="B229" s="28" t="s">
        <v>644</v>
      </c>
      <c r="C229" s="42">
        <v>17561800</v>
      </c>
      <c r="D229" s="42">
        <v>17296100</v>
      </c>
      <c r="E229" s="42">
        <v>18128900</v>
      </c>
    </row>
    <row r="230" spans="1:5" s="32" customFormat="1" ht="75" x14ac:dyDescent="0.25">
      <c r="A230" s="31" t="s">
        <v>555</v>
      </c>
      <c r="B230" s="28" t="s">
        <v>556</v>
      </c>
      <c r="C230" s="42">
        <v>316825000</v>
      </c>
      <c r="D230" s="42">
        <v>359839200</v>
      </c>
      <c r="E230" s="42">
        <v>367036000</v>
      </c>
    </row>
    <row r="231" spans="1:5" s="32" customFormat="1" ht="82.5" customHeight="1" x14ac:dyDescent="0.25">
      <c r="A231" s="31" t="s">
        <v>619</v>
      </c>
      <c r="B231" s="28" t="s">
        <v>639</v>
      </c>
      <c r="C231" s="42">
        <v>34523300</v>
      </c>
      <c r="D231" s="42">
        <v>30389500</v>
      </c>
      <c r="E231" s="42">
        <v>107460900</v>
      </c>
    </row>
    <row r="232" spans="1:5" s="32" customFormat="1" ht="81.75" customHeight="1" x14ac:dyDescent="0.25">
      <c r="A232" s="31" t="s">
        <v>694</v>
      </c>
      <c r="B232" s="28" t="s">
        <v>695</v>
      </c>
      <c r="C232" s="42">
        <v>144768000</v>
      </c>
      <c r="D232" s="42">
        <v>0</v>
      </c>
      <c r="E232" s="42">
        <v>0</v>
      </c>
    </row>
    <row r="233" spans="1:5" s="32" customFormat="1" ht="60" customHeight="1" x14ac:dyDescent="0.25">
      <c r="A233" s="31" t="s">
        <v>587</v>
      </c>
      <c r="B233" s="28" t="s">
        <v>565</v>
      </c>
      <c r="C233" s="42">
        <v>4529515100</v>
      </c>
      <c r="D233" s="42">
        <v>3383707000</v>
      </c>
      <c r="E233" s="42">
        <v>2427244500</v>
      </c>
    </row>
    <row r="234" spans="1:5" s="32" customFormat="1" ht="43.5" customHeight="1" x14ac:dyDescent="0.25">
      <c r="A234" s="31" t="s">
        <v>719</v>
      </c>
      <c r="B234" s="28" t="s">
        <v>720</v>
      </c>
      <c r="C234" s="42">
        <v>600000</v>
      </c>
      <c r="D234" s="42">
        <v>0</v>
      </c>
      <c r="E234" s="42">
        <v>0</v>
      </c>
    </row>
    <row r="235" spans="1:5" s="32" customFormat="1" ht="45" customHeight="1" x14ac:dyDescent="0.25">
      <c r="A235" s="31" t="s">
        <v>717</v>
      </c>
      <c r="B235" s="28" t="s">
        <v>718</v>
      </c>
      <c r="C235" s="42">
        <v>15840000</v>
      </c>
      <c r="D235" s="42">
        <v>0</v>
      </c>
      <c r="E235" s="42">
        <v>0</v>
      </c>
    </row>
    <row r="236" spans="1:5" s="32" customFormat="1" ht="49.5" customHeight="1" x14ac:dyDescent="0.25">
      <c r="A236" s="31" t="s">
        <v>648</v>
      </c>
      <c r="B236" s="28" t="s">
        <v>649</v>
      </c>
      <c r="C236" s="42">
        <v>39202000</v>
      </c>
      <c r="D236" s="42">
        <v>0</v>
      </c>
      <c r="E236" s="42">
        <v>0</v>
      </c>
    </row>
    <row r="237" spans="1:5" s="32" customFormat="1" ht="66.75" customHeight="1" x14ac:dyDescent="0.25">
      <c r="A237" s="31" t="s">
        <v>20</v>
      </c>
      <c r="B237" s="28" t="s">
        <v>43</v>
      </c>
      <c r="C237" s="42">
        <v>1809700</v>
      </c>
      <c r="D237" s="42">
        <v>2344100</v>
      </c>
      <c r="E237" s="42">
        <v>3268000</v>
      </c>
    </row>
    <row r="238" spans="1:5" ht="68.25" customHeight="1" x14ac:dyDescent="0.25">
      <c r="A238" s="31" t="s">
        <v>21</v>
      </c>
      <c r="B238" s="28" t="s">
        <v>44</v>
      </c>
      <c r="C238" s="42">
        <v>18572300</v>
      </c>
      <c r="D238" s="42">
        <v>18079500</v>
      </c>
      <c r="E238" s="42">
        <v>18298800</v>
      </c>
    </row>
    <row r="239" spans="1:5" s="30" customFormat="1" ht="48" customHeight="1" x14ac:dyDescent="0.25">
      <c r="A239" s="31" t="s">
        <v>454</v>
      </c>
      <c r="B239" s="28" t="s">
        <v>455</v>
      </c>
      <c r="C239" s="42">
        <v>94231000</v>
      </c>
      <c r="D239" s="42">
        <v>0</v>
      </c>
      <c r="E239" s="42">
        <v>0</v>
      </c>
    </row>
    <row r="240" spans="1:5" ht="51.75" customHeight="1" x14ac:dyDescent="0.25">
      <c r="A240" s="31" t="s">
        <v>85</v>
      </c>
      <c r="B240" s="28" t="s">
        <v>45</v>
      </c>
      <c r="C240" s="42">
        <v>15615600</v>
      </c>
      <c r="D240" s="42">
        <v>15581900</v>
      </c>
      <c r="E240" s="42">
        <v>15738200</v>
      </c>
    </row>
    <row r="241" spans="1:5" ht="66" customHeight="1" x14ac:dyDescent="0.25">
      <c r="A241" s="31" t="s">
        <v>697</v>
      </c>
      <c r="B241" s="28" t="s">
        <v>714</v>
      </c>
      <c r="C241" s="42">
        <v>914018600</v>
      </c>
      <c r="D241" s="42">
        <v>915494100</v>
      </c>
      <c r="E241" s="42">
        <v>989682800</v>
      </c>
    </row>
    <row r="242" spans="1:5" s="30" customFormat="1" ht="37.5" x14ac:dyDescent="0.25">
      <c r="A242" s="31" t="s">
        <v>617</v>
      </c>
      <c r="B242" s="28" t="s">
        <v>618</v>
      </c>
      <c r="C242" s="42">
        <v>0</v>
      </c>
      <c r="D242" s="42">
        <v>92931900</v>
      </c>
      <c r="E242" s="42">
        <v>103892800</v>
      </c>
    </row>
    <row r="243" spans="1:5" ht="37.5" x14ac:dyDescent="0.25">
      <c r="A243" s="31" t="s">
        <v>585</v>
      </c>
      <c r="B243" s="28" t="s">
        <v>567</v>
      </c>
      <c r="C243" s="42">
        <v>138644200</v>
      </c>
      <c r="D243" s="42">
        <v>0</v>
      </c>
      <c r="E243" s="42">
        <v>0</v>
      </c>
    </row>
    <row r="244" spans="1:5" s="30" customFormat="1" ht="56.25" x14ac:dyDescent="0.25">
      <c r="A244" s="31" t="s">
        <v>551</v>
      </c>
      <c r="B244" s="33" t="s">
        <v>563</v>
      </c>
      <c r="C244" s="42">
        <v>19498200</v>
      </c>
      <c r="D244" s="42">
        <v>16617800</v>
      </c>
      <c r="E244" s="42">
        <v>17003100</v>
      </c>
    </row>
    <row r="245" spans="1:5" ht="56.25" x14ac:dyDescent="0.25">
      <c r="A245" s="31" t="s">
        <v>29</v>
      </c>
      <c r="B245" s="28" t="s">
        <v>46</v>
      </c>
      <c r="C245" s="42">
        <v>8911300</v>
      </c>
      <c r="D245" s="42">
        <v>5338600</v>
      </c>
      <c r="E245" s="42">
        <v>6000000</v>
      </c>
    </row>
    <row r="246" spans="1:5" ht="37.5" x14ac:dyDescent="0.25">
      <c r="A246" s="31" t="s">
        <v>7</v>
      </c>
      <c r="B246" s="28" t="s">
        <v>520</v>
      </c>
      <c r="C246" s="42">
        <v>135037200</v>
      </c>
      <c r="D246" s="42">
        <v>4691900</v>
      </c>
      <c r="E246" s="42">
        <v>4814400</v>
      </c>
    </row>
    <row r="247" spans="1:5" ht="56.25" x14ac:dyDescent="0.25">
      <c r="A247" s="31" t="s">
        <v>87</v>
      </c>
      <c r="B247" s="28" t="s">
        <v>447</v>
      </c>
      <c r="C247" s="42">
        <v>479892000</v>
      </c>
      <c r="D247" s="42">
        <v>0</v>
      </c>
      <c r="E247" s="42">
        <v>0</v>
      </c>
    </row>
    <row r="248" spans="1:5" s="30" customFormat="1" ht="75" x14ac:dyDescent="0.25">
      <c r="A248" s="31" t="s">
        <v>8</v>
      </c>
      <c r="B248" s="28" t="s">
        <v>564</v>
      </c>
      <c r="C248" s="42">
        <v>43417000</v>
      </c>
      <c r="D248" s="42">
        <v>0</v>
      </c>
      <c r="E248" s="42">
        <v>0</v>
      </c>
    </row>
    <row r="249" spans="1:5" s="30" customFormat="1" ht="37.5" x14ac:dyDescent="0.25">
      <c r="A249" s="31" t="s">
        <v>9</v>
      </c>
      <c r="B249" s="28" t="s">
        <v>448</v>
      </c>
      <c r="C249" s="42">
        <v>284881200</v>
      </c>
      <c r="D249" s="42">
        <v>0</v>
      </c>
      <c r="E249" s="42">
        <v>0</v>
      </c>
    </row>
    <row r="250" spans="1:5" s="30" customFormat="1" ht="56.25" x14ac:dyDescent="0.25">
      <c r="A250" s="31" t="s">
        <v>724</v>
      </c>
      <c r="B250" s="28" t="s">
        <v>725</v>
      </c>
      <c r="C250" s="42">
        <v>47611900</v>
      </c>
      <c r="D250" s="42">
        <v>0</v>
      </c>
      <c r="E250" s="42">
        <v>0</v>
      </c>
    </row>
    <row r="251" spans="1:5" s="32" customFormat="1" ht="37.5" x14ac:dyDescent="0.25">
      <c r="A251" s="31" t="s">
        <v>550</v>
      </c>
      <c r="B251" s="28" t="s">
        <v>456</v>
      </c>
      <c r="C251" s="42">
        <v>253138300</v>
      </c>
      <c r="D251" s="42">
        <v>228158200</v>
      </c>
      <c r="E251" s="42">
        <v>87316100</v>
      </c>
    </row>
    <row r="252" spans="1:5" s="32" customFormat="1" ht="56.25" x14ac:dyDescent="0.25">
      <c r="A252" s="31" t="s">
        <v>653</v>
      </c>
      <c r="B252" s="28" t="s">
        <v>733</v>
      </c>
      <c r="C252" s="42">
        <v>23427000</v>
      </c>
      <c r="D252" s="42">
        <v>0</v>
      </c>
      <c r="E252" s="42">
        <v>0</v>
      </c>
    </row>
    <row r="253" spans="1:5" ht="75" x14ac:dyDescent="0.25">
      <c r="A253" s="31" t="s">
        <v>479</v>
      </c>
      <c r="B253" s="28" t="s">
        <v>480</v>
      </c>
      <c r="C253" s="42">
        <v>118418300</v>
      </c>
      <c r="D253" s="42">
        <v>119122800</v>
      </c>
      <c r="E253" s="42">
        <v>129252800</v>
      </c>
    </row>
    <row r="254" spans="1:5" s="32" customFormat="1" ht="37.5" x14ac:dyDescent="0.25">
      <c r="A254" s="31" t="s">
        <v>586</v>
      </c>
      <c r="B254" s="28" t="s">
        <v>650</v>
      </c>
      <c r="C254" s="42">
        <v>10150000</v>
      </c>
      <c r="D254" s="42">
        <v>0</v>
      </c>
      <c r="E254" s="42">
        <v>0</v>
      </c>
    </row>
    <row r="255" spans="1:5" s="32" customFormat="1" ht="75" x14ac:dyDescent="0.25">
      <c r="A255" s="31" t="s">
        <v>646</v>
      </c>
      <c r="B255" s="28" t="s">
        <v>647</v>
      </c>
      <c r="C255" s="42">
        <v>32200300</v>
      </c>
      <c r="D255" s="42">
        <v>0</v>
      </c>
      <c r="E255" s="42">
        <v>0</v>
      </c>
    </row>
    <row r="256" spans="1:5" s="32" customFormat="1" ht="37.5" x14ac:dyDescent="0.25">
      <c r="A256" s="31" t="s">
        <v>651</v>
      </c>
      <c r="B256" s="28" t="s">
        <v>652</v>
      </c>
      <c r="C256" s="42">
        <v>7361400</v>
      </c>
      <c r="D256" s="42">
        <v>0</v>
      </c>
      <c r="E256" s="42">
        <v>0</v>
      </c>
    </row>
    <row r="257" spans="1:5" s="32" customFormat="1" ht="75" x14ac:dyDescent="0.25">
      <c r="A257" s="31" t="s">
        <v>599</v>
      </c>
      <c r="B257" s="28" t="s">
        <v>600</v>
      </c>
      <c r="C257" s="42">
        <v>88653800</v>
      </c>
      <c r="D257" s="42">
        <v>131158000</v>
      </c>
      <c r="E257" s="42">
        <v>172632000</v>
      </c>
    </row>
    <row r="258" spans="1:5" s="32" customFormat="1" ht="56.25" x14ac:dyDescent="0.25">
      <c r="A258" s="31" t="s">
        <v>592</v>
      </c>
      <c r="B258" s="28" t="s">
        <v>593</v>
      </c>
      <c r="C258" s="42">
        <v>29856700</v>
      </c>
      <c r="D258" s="42">
        <v>32559300</v>
      </c>
      <c r="E258" s="42">
        <v>32559300</v>
      </c>
    </row>
    <row r="259" spans="1:5" s="32" customFormat="1" ht="37.5" x14ac:dyDescent="0.25">
      <c r="A259" s="31" t="s">
        <v>605</v>
      </c>
      <c r="B259" s="28" t="s">
        <v>606</v>
      </c>
      <c r="C259" s="42">
        <v>845145500</v>
      </c>
      <c r="D259" s="42">
        <v>800845600</v>
      </c>
      <c r="E259" s="42">
        <v>555335100</v>
      </c>
    </row>
    <row r="260" spans="1:5" s="32" customFormat="1" ht="78" customHeight="1" x14ac:dyDescent="0.25">
      <c r="A260" s="31" t="s">
        <v>609</v>
      </c>
      <c r="B260" s="28" t="s">
        <v>608</v>
      </c>
      <c r="C260" s="42">
        <v>110796300</v>
      </c>
      <c r="D260" s="42">
        <v>107024800</v>
      </c>
      <c r="E260" s="42">
        <v>0</v>
      </c>
    </row>
    <row r="261" spans="1:5" s="30" customFormat="1" ht="47.25" customHeight="1" x14ac:dyDescent="0.25">
      <c r="A261" s="31" t="s">
        <v>726</v>
      </c>
      <c r="B261" s="28" t="s">
        <v>727</v>
      </c>
      <c r="C261" s="42">
        <v>103776000</v>
      </c>
      <c r="D261" s="42">
        <v>0</v>
      </c>
      <c r="E261" s="42">
        <v>0</v>
      </c>
    </row>
    <row r="262" spans="1:5" s="32" customFormat="1" ht="56.25" x14ac:dyDescent="0.25">
      <c r="A262" s="31" t="s">
        <v>607</v>
      </c>
      <c r="B262" s="28" t="s">
        <v>641</v>
      </c>
      <c r="C262" s="42">
        <v>78000000</v>
      </c>
      <c r="D262" s="42">
        <v>12000000</v>
      </c>
      <c r="E262" s="42">
        <v>48000000</v>
      </c>
    </row>
    <row r="263" spans="1:5" s="32" customFormat="1" ht="28.5" customHeight="1" x14ac:dyDescent="0.25">
      <c r="A263" s="37" t="s">
        <v>433</v>
      </c>
      <c r="B263" s="38" t="s">
        <v>47</v>
      </c>
      <c r="C263" s="39">
        <f>SUM(C264:C280)</f>
        <v>2291630300</v>
      </c>
      <c r="D263" s="39">
        <f>SUM(D264:D280)</f>
        <v>2324568400</v>
      </c>
      <c r="E263" s="39">
        <f>SUM(E264:E280)</f>
        <v>2435345000</v>
      </c>
    </row>
    <row r="264" spans="1:5" s="32" customFormat="1" ht="62.25" customHeight="1" x14ac:dyDescent="0.25">
      <c r="A264" s="31" t="s">
        <v>98</v>
      </c>
      <c r="B264" s="28" t="s">
        <v>568</v>
      </c>
      <c r="C264" s="42">
        <v>45813700</v>
      </c>
      <c r="D264" s="42">
        <v>50399200</v>
      </c>
      <c r="E264" s="42">
        <v>55062500</v>
      </c>
    </row>
    <row r="265" spans="1:5" s="32" customFormat="1" ht="75" x14ac:dyDescent="0.25">
      <c r="A265" s="31" t="s">
        <v>99</v>
      </c>
      <c r="B265" s="28" t="s">
        <v>58</v>
      </c>
      <c r="C265" s="42">
        <v>410900</v>
      </c>
      <c r="D265" s="42">
        <v>426600</v>
      </c>
      <c r="E265" s="42">
        <v>3142200</v>
      </c>
    </row>
    <row r="266" spans="1:5" s="32" customFormat="1" ht="62.25" customHeight="1" x14ac:dyDescent="0.25">
      <c r="A266" s="31" t="s">
        <v>696</v>
      </c>
      <c r="B266" s="28" t="s">
        <v>734</v>
      </c>
      <c r="C266" s="42">
        <v>0</v>
      </c>
      <c r="D266" s="42">
        <v>6000000</v>
      </c>
      <c r="E266" s="42">
        <v>0</v>
      </c>
    </row>
    <row r="267" spans="1:5" s="32" customFormat="1" ht="47.25" customHeight="1" x14ac:dyDescent="0.25">
      <c r="A267" s="31" t="s">
        <v>100</v>
      </c>
      <c r="B267" s="28" t="s">
        <v>59</v>
      </c>
      <c r="C267" s="42">
        <v>5243000</v>
      </c>
      <c r="D267" s="42">
        <v>20243000</v>
      </c>
      <c r="E267" s="42">
        <v>35004200</v>
      </c>
    </row>
    <row r="268" spans="1:5" s="32" customFormat="1" ht="45" customHeight="1" x14ac:dyDescent="0.25">
      <c r="A268" s="31" t="s">
        <v>101</v>
      </c>
      <c r="B268" s="28" t="s">
        <v>60</v>
      </c>
      <c r="C268" s="42">
        <v>382413000</v>
      </c>
      <c r="D268" s="42">
        <v>393034900</v>
      </c>
      <c r="E268" s="42">
        <v>418638100</v>
      </c>
    </row>
    <row r="269" spans="1:5" s="32" customFormat="1" ht="119.25" customHeight="1" x14ac:dyDescent="0.25">
      <c r="A269" s="31" t="s">
        <v>48</v>
      </c>
      <c r="B269" s="28" t="s">
        <v>675</v>
      </c>
      <c r="C269" s="42">
        <v>0</v>
      </c>
      <c r="D269" s="42">
        <v>0</v>
      </c>
      <c r="E269" s="42">
        <v>3000000</v>
      </c>
    </row>
    <row r="270" spans="1:5" s="32" customFormat="1" ht="81.75" customHeight="1" x14ac:dyDescent="0.25">
      <c r="A270" s="31" t="s">
        <v>103</v>
      </c>
      <c r="B270" s="28" t="s">
        <v>676</v>
      </c>
      <c r="C270" s="42">
        <v>4943100</v>
      </c>
      <c r="D270" s="42">
        <v>4758600</v>
      </c>
      <c r="E270" s="42">
        <v>5121400</v>
      </c>
    </row>
    <row r="271" spans="1:5" s="32" customFormat="1" ht="85.5" customHeight="1" x14ac:dyDescent="0.25">
      <c r="A271" s="31" t="s">
        <v>49</v>
      </c>
      <c r="B271" s="28" t="s">
        <v>677</v>
      </c>
      <c r="C271" s="42">
        <v>4260400</v>
      </c>
      <c r="D271" s="42">
        <v>4313600</v>
      </c>
      <c r="E271" s="42">
        <v>4343400</v>
      </c>
    </row>
    <row r="272" spans="1:5" s="32" customFormat="1" ht="75" x14ac:dyDescent="0.25">
      <c r="A272" s="31" t="s">
        <v>106</v>
      </c>
      <c r="B272" s="28" t="s">
        <v>61</v>
      </c>
      <c r="C272" s="42">
        <v>120451200</v>
      </c>
      <c r="D272" s="42">
        <v>125266400</v>
      </c>
      <c r="E272" s="42">
        <v>130278400</v>
      </c>
    </row>
    <row r="273" spans="1:5" s="32" customFormat="1" ht="98.25" customHeight="1" x14ac:dyDescent="0.25">
      <c r="A273" s="31" t="s">
        <v>50</v>
      </c>
      <c r="B273" s="28" t="s">
        <v>678</v>
      </c>
      <c r="C273" s="42">
        <v>120300</v>
      </c>
      <c r="D273" s="42">
        <v>123600</v>
      </c>
      <c r="E273" s="42">
        <v>126900</v>
      </c>
    </row>
    <row r="274" spans="1:5" s="32" customFormat="1" ht="44.25" customHeight="1" x14ac:dyDescent="0.25">
      <c r="A274" s="31" t="s">
        <v>51</v>
      </c>
      <c r="B274" s="28" t="s">
        <v>62</v>
      </c>
      <c r="C274" s="42">
        <v>761195700</v>
      </c>
      <c r="D274" s="42">
        <v>770291600</v>
      </c>
      <c r="E274" s="42">
        <v>795637600</v>
      </c>
    </row>
    <row r="275" spans="1:5" s="32" customFormat="1" ht="63" customHeight="1" x14ac:dyDescent="0.25">
      <c r="A275" s="31" t="s">
        <v>108</v>
      </c>
      <c r="B275" s="28" t="s">
        <v>728</v>
      </c>
      <c r="C275" s="42">
        <v>298974700</v>
      </c>
      <c r="D275" s="42">
        <v>290736700</v>
      </c>
      <c r="E275" s="42">
        <v>307906300</v>
      </c>
    </row>
    <row r="276" spans="1:5" s="32" customFormat="1" ht="42" customHeight="1" x14ac:dyDescent="0.25">
      <c r="A276" s="31" t="s">
        <v>597</v>
      </c>
      <c r="B276" s="28" t="s">
        <v>598</v>
      </c>
      <c r="C276" s="42">
        <v>41963000</v>
      </c>
      <c r="D276" s="42">
        <v>41958600</v>
      </c>
      <c r="E276" s="42">
        <v>41972300</v>
      </c>
    </row>
    <row r="277" spans="1:5" s="32" customFormat="1" ht="45.75" customHeight="1" x14ac:dyDescent="0.25">
      <c r="A277" s="31" t="s">
        <v>55</v>
      </c>
      <c r="B277" s="28" t="s">
        <v>63</v>
      </c>
      <c r="C277" s="42">
        <v>6125500</v>
      </c>
      <c r="D277" s="42">
        <v>6159100</v>
      </c>
      <c r="E277" s="42">
        <v>6290700</v>
      </c>
    </row>
    <row r="278" spans="1:5" s="32" customFormat="1" ht="93.75" x14ac:dyDescent="0.25">
      <c r="A278" s="31" t="s">
        <v>56</v>
      </c>
      <c r="B278" s="28" t="s">
        <v>64</v>
      </c>
      <c r="C278" s="42">
        <v>86792400</v>
      </c>
      <c r="D278" s="42">
        <v>56676700</v>
      </c>
      <c r="E278" s="42">
        <v>52759900</v>
      </c>
    </row>
    <row r="279" spans="1:5" s="32" customFormat="1" ht="112.5" x14ac:dyDescent="0.25">
      <c r="A279" s="31" t="s">
        <v>109</v>
      </c>
      <c r="B279" s="28" t="s">
        <v>449</v>
      </c>
      <c r="C279" s="42">
        <v>440722800</v>
      </c>
      <c r="D279" s="42">
        <v>457822500</v>
      </c>
      <c r="E279" s="42">
        <v>476294100</v>
      </c>
    </row>
    <row r="280" spans="1:5" s="32" customFormat="1" ht="37.5" x14ac:dyDescent="0.25">
      <c r="A280" s="31" t="s">
        <v>57</v>
      </c>
      <c r="B280" s="28" t="s">
        <v>65</v>
      </c>
      <c r="C280" s="42">
        <v>92200600</v>
      </c>
      <c r="D280" s="42">
        <v>96357300</v>
      </c>
      <c r="E280" s="42">
        <v>99767000</v>
      </c>
    </row>
    <row r="281" spans="1:5" ht="26.25" customHeight="1" x14ac:dyDescent="0.25">
      <c r="A281" s="37" t="s">
        <v>434</v>
      </c>
      <c r="B281" s="38" t="s">
        <v>10</v>
      </c>
      <c r="C281" s="39">
        <f>SUM(C282:C286)+SUM(C287:C287)</f>
        <v>774942900</v>
      </c>
      <c r="D281" s="39">
        <f>SUM(D282:D286)+SUM(D287:D287)</f>
        <v>776428900</v>
      </c>
      <c r="E281" s="39">
        <f>SUM(E282:E286)+SUM(E287:E287)</f>
        <v>777281900</v>
      </c>
    </row>
    <row r="282" spans="1:5" ht="56.25" x14ac:dyDescent="0.25">
      <c r="A282" s="31" t="s">
        <v>66</v>
      </c>
      <c r="B282" s="28" t="s">
        <v>451</v>
      </c>
      <c r="C282" s="42">
        <v>15646000</v>
      </c>
      <c r="D282" s="42">
        <v>15646000</v>
      </c>
      <c r="E282" s="42">
        <v>15646000</v>
      </c>
    </row>
    <row r="283" spans="1:5" ht="64.5" customHeight="1" x14ac:dyDescent="0.25">
      <c r="A283" s="31" t="s">
        <v>67</v>
      </c>
      <c r="B283" s="28" t="s">
        <v>562</v>
      </c>
      <c r="C283" s="42">
        <v>6742000</v>
      </c>
      <c r="D283" s="42">
        <v>6742000</v>
      </c>
      <c r="E283" s="42">
        <v>6742000</v>
      </c>
    </row>
    <row r="284" spans="1:5" ht="56.25" x14ac:dyDescent="0.25">
      <c r="A284" s="31" t="s">
        <v>112</v>
      </c>
      <c r="B284" s="28" t="s">
        <v>69</v>
      </c>
      <c r="C284" s="42">
        <v>111815400</v>
      </c>
      <c r="D284" s="42">
        <v>111815400</v>
      </c>
      <c r="E284" s="42">
        <v>111815400</v>
      </c>
    </row>
    <row r="285" spans="1:5" ht="131.25" x14ac:dyDescent="0.25">
      <c r="A285" s="31" t="s">
        <v>557</v>
      </c>
      <c r="B285" s="28" t="s">
        <v>645</v>
      </c>
      <c r="C285" s="42">
        <v>578869200</v>
      </c>
      <c r="D285" s="42">
        <v>579650400</v>
      </c>
      <c r="E285" s="42">
        <v>580275400</v>
      </c>
    </row>
    <row r="286" spans="1:5" ht="150" x14ac:dyDescent="0.25">
      <c r="A286" s="31" t="s">
        <v>590</v>
      </c>
      <c r="B286" s="28" t="s">
        <v>591</v>
      </c>
      <c r="C286" s="42">
        <v>61636700</v>
      </c>
      <c r="D286" s="42">
        <v>62339800</v>
      </c>
      <c r="E286" s="42">
        <v>62574100</v>
      </c>
    </row>
    <row r="287" spans="1:5" ht="89.25" customHeight="1" x14ac:dyDescent="0.25">
      <c r="A287" s="31" t="s">
        <v>68</v>
      </c>
      <c r="B287" s="28" t="s">
        <v>70</v>
      </c>
      <c r="C287" s="42">
        <v>233600</v>
      </c>
      <c r="D287" s="42">
        <v>235300</v>
      </c>
      <c r="E287" s="42">
        <v>229000</v>
      </c>
    </row>
    <row r="288" spans="1:5" ht="37.5" x14ac:dyDescent="0.25">
      <c r="A288" s="37" t="s">
        <v>435</v>
      </c>
      <c r="B288" s="38" t="s">
        <v>683</v>
      </c>
      <c r="C288" s="39">
        <f>SUM(C289:C289)</f>
        <v>19100000</v>
      </c>
      <c r="D288" s="39">
        <f>SUM(D289:D289)</f>
        <v>0</v>
      </c>
      <c r="E288" s="39">
        <f>SUM(E289:E289)</f>
        <v>0</v>
      </c>
    </row>
    <row r="289" spans="1:5" ht="75" x14ac:dyDescent="0.25">
      <c r="A289" s="31" t="s">
        <v>673</v>
      </c>
      <c r="B289" s="28" t="s">
        <v>674</v>
      </c>
      <c r="C289" s="42">
        <v>19100000</v>
      </c>
      <c r="D289" s="42">
        <v>0</v>
      </c>
      <c r="E289" s="42">
        <v>0</v>
      </c>
    </row>
    <row r="290" spans="1:5" s="34" customFormat="1" ht="30" customHeight="1" x14ac:dyDescent="0.25">
      <c r="A290" s="45" t="s">
        <v>71</v>
      </c>
      <c r="B290" s="45"/>
      <c r="C290" s="40">
        <f>C4+C186</f>
        <v>86467918380.779999</v>
      </c>
      <c r="D290" s="40">
        <f>D4+D186</f>
        <v>82460110589.279999</v>
      </c>
      <c r="E290" s="40">
        <f>E4+E186</f>
        <v>82110911132.669998</v>
      </c>
    </row>
    <row r="292" spans="1:5" x14ac:dyDescent="0.25">
      <c r="C292" s="43"/>
    </row>
    <row r="294" spans="1:5" x14ac:dyDescent="0.25">
      <c r="C294" s="44"/>
    </row>
    <row r="295" spans="1:5" x14ac:dyDescent="0.25">
      <c r="C295" s="44"/>
    </row>
    <row r="296" spans="1:5" x14ac:dyDescent="0.25">
      <c r="C296" s="44"/>
    </row>
    <row r="297" spans="1:5" x14ac:dyDescent="0.25">
      <c r="C297" s="44"/>
    </row>
    <row r="298" spans="1:5" x14ac:dyDescent="0.25">
      <c r="C298" s="44"/>
    </row>
    <row r="299" spans="1:5" x14ac:dyDescent="0.25">
      <c r="C299" s="44"/>
    </row>
    <row r="301" spans="1:5" x14ac:dyDescent="0.25">
      <c r="C301" s="44"/>
    </row>
    <row r="303" spans="1:5" x14ac:dyDescent="0.25">
      <c r="C303" s="44"/>
    </row>
  </sheetData>
  <autoFilter ref="A3:E290"/>
  <sortState ref="A339:W367">
    <sortCondition ref="B339:B367"/>
  </sortState>
  <mergeCells count="3">
    <mergeCell ref="A290:B290"/>
    <mergeCell ref="A2:E2"/>
    <mergeCell ref="C1:E1"/>
  </mergeCells>
  <pageMargins left="0.38" right="0.17" top="0.51181102362204722" bottom="0.55118110236220474" header="0.15748031496062992" footer="0.15748031496062992"/>
  <pageSetup paperSize="9" scale="4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72</v>
      </c>
      <c r="D1" s="7" t="s">
        <v>73</v>
      </c>
    </row>
    <row r="2" spans="1:11" x14ac:dyDescent="0.2">
      <c r="A2" s="1" t="str">
        <f>B2&amp;C2</f>
        <v>8182 02 15001 02 0000 150</v>
      </c>
      <c r="B2" s="2">
        <v>818</v>
      </c>
      <c r="C2" s="3" t="s">
        <v>30</v>
      </c>
      <c r="D2" s="4">
        <v>12805744900</v>
      </c>
      <c r="F2" s="9" t="s">
        <v>75</v>
      </c>
      <c r="G2" s="9" t="s">
        <v>72</v>
      </c>
      <c r="H2" s="13" t="s">
        <v>74</v>
      </c>
      <c r="I2" s="12" t="s">
        <v>35</v>
      </c>
      <c r="J2" s="12" t="s">
        <v>36</v>
      </c>
      <c r="K2" s="12" t="s">
        <v>37</v>
      </c>
    </row>
    <row r="3" spans="1:11" x14ac:dyDescent="0.2">
      <c r="A3" s="1" t="str">
        <f t="shared" ref="A3:A66" si="0">B3&amp;C3</f>
        <v>8182 02 15002 02 0000 150</v>
      </c>
      <c r="B3" s="2">
        <v>818</v>
      </c>
      <c r="C3" s="3" t="s">
        <v>77</v>
      </c>
      <c r="D3" s="4">
        <v>513084000</v>
      </c>
      <c r="F3" s="10">
        <v>803</v>
      </c>
      <c r="G3" s="10" t="s">
        <v>66</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31</v>
      </c>
      <c r="D4" s="4">
        <v>574234000</v>
      </c>
      <c r="F4" s="10">
        <v>803</v>
      </c>
      <c r="G4" s="10" t="s">
        <v>67</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78</v>
      </c>
      <c r="D5" s="4">
        <v>68563000</v>
      </c>
      <c r="F5" s="10">
        <v>803</v>
      </c>
      <c r="G5" s="10" t="s">
        <v>116</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79</v>
      </c>
      <c r="D6" s="4">
        <v>105573900</v>
      </c>
      <c r="F6" s="10">
        <v>803</v>
      </c>
      <c r="G6" s="10" t="s">
        <v>117</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79</v>
      </c>
      <c r="D7" s="4">
        <v>19185800</v>
      </c>
      <c r="F7" s="10">
        <v>808</v>
      </c>
      <c r="G7" s="10" t="s">
        <v>100</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125</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12</v>
      </c>
      <c r="D9" s="4">
        <v>7158600</v>
      </c>
      <c r="F9" s="10">
        <v>811</v>
      </c>
      <c r="G9" s="10" t="s">
        <v>86</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12</v>
      </c>
      <c r="D10" s="4">
        <v>1565800</v>
      </c>
      <c r="F10" s="10">
        <v>811</v>
      </c>
      <c r="G10" s="10" t="s">
        <v>116</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12</v>
      </c>
      <c r="D11" s="4">
        <v>1979400</v>
      </c>
      <c r="F11" s="10">
        <v>812</v>
      </c>
      <c r="G11" s="10" t="s">
        <v>9</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80</v>
      </c>
      <c r="D12" s="4">
        <v>47800</v>
      </c>
      <c r="F12" s="10">
        <v>812</v>
      </c>
      <c r="G12" s="10" t="s">
        <v>93</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81</v>
      </c>
      <c r="D13" s="4">
        <v>49800</v>
      </c>
      <c r="F13" s="10">
        <v>812</v>
      </c>
      <c r="G13" s="10" t="s">
        <v>118</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82</v>
      </c>
      <c r="D14" s="4">
        <v>14079000</v>
      </c>
      <c r="F14" s="10">
        <v>812</v>
      </c>
      <c r="G14" s="10" t="s">
        <v>119</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13</v>
      </c>
      <c r="D15" s="4">
        <v>77360700</v>
      </c>
      <c r="F15" s="10">
        <v>812</v>
      </c>
      <c r="G15" s="10" t="s">
        <v>120</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126</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14</v>
      </c>
      <c r="D17" s="4">
        <v>4377100</v>
      </c>
      <c r="F17" s="10">
        <v>814</v>
      </c>
      <c r="G17" s="10" t="s">
        <v>84</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19</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83</v>
      </c>
      <c r="D19" s="4">
        <v>244375</v>
      </c>
      <c r="F19" s="10">
        <v>814</v>
      </c>
      <c r="G19" s="10" t="s">
        <v>97</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18</v>
      </c>
      <c r="D20" s="4">
        <v>2659200</v>
      </c>
      <c r="F20" s="10">
        <v>814</v>
      </c>
      <c r="G20" s="10" t="s">
        <v>109</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84</v>
      </c>
      <c r="D21" s="4">
        <v>52138500</v>
      </c>
      <c r="F21" s="10">
        <v>814</v>
      </c>
      <c r="G21" s="10" t="s">
        <v>111</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19</v>
      </c>
      <c r="D22" s="4">
        <v>10286600</v>
      </c>
      <c r="F22" s="10">
        <v>814</v>
      </c>
      <c r="G22" s="10" t="s">
        <v>112</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20</v>
      </c>
      <c r="D23" s="4">
        <v>15293400</v>
      </c>
      <c r="F23" s="10">
        <v>814</v>
      </c>
      <c r="G23" s="10" t="s">
        <v>114</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21</v>
      </c>
      <c r="D24" s="5">
        <v>31822200</v>
      </c>
      <c r="F24" s="10">
        <v>814</v>
      </c>
      <c r="G24" s="10" t="s">
        <v>115</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85</v>
      </c>
      <c r="D25" s="4">
        <v>25832500</v>
      </c>
      <c r="F25" s="10">
        <v>814</v>
      </c>
      <c r="G25" s="10" t="s">
        <v>116</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86</v>
      </c>
      <c r="D26" s="5">
        <v>1938400</v>
      </c>
      <c r="F26" s="10">
        <v>814</v>
      </c>
      <c r="G26" s="10" t="s">
        <v>127</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29</v>
      </c>
      <c r="D27" s="4">
        <v>13447300</v>
      </c>
      <c r="F27" s="10">
        <v>815</v>
      </c>
      <c r="G27" s="10" t="s">
        <v>21</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7</v>
      </c>
      <c r="D28" s="4">
        <v>4700000</v>
      </c>
      <c r="F28" s="10">
        <v>815</v>
      </c>
      <c r="G28" s="10" t="s">
        <v>29</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87</v>
      </c>
      <c r="D29" s="5">
        <v>301682000</v>
      </c>
      <c r="F29" s="10">
        <v>815</v>
      </c>
      <c r="G29" s="10" t="s">
        <v>7</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8</v>
      </c>
      <c r="D30" s="5">
        <v>30715900</v>
      </c>
      <c r="F30" s="10">
        <v>815</v>
      </c>
      <c r="G30" s="10" t="s">
        <v>114</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88</v>
      </c>
      <c r="D31" s="5">
        <v>34354400</v>
      </c>
      <c r="F31" s="10">
        <v>815</v>
      </c>
      <c r="G31" s="10" t="s">
        <v>118</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89</v>
      </c>
      <c r="D32" s="5">
        <v>3495400</v>
      </c>
      <c r="F32" s="10">
        <v>816</v>
      </c>
      <c r="G32" s="10" t="s">
        <v>12</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90</v>
      </c>
      <c r="D33" s="5">
        <v>205282400</v>
      </c>
      <c r="F33" s="10">
        <v>816</v>
      </c>
      <c r="G33" s="10" t="s">
        <v>81</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90</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91</v>
      </c>
      <c r="D35" s="5">
        <v>127412300</v>
      </c>
      <c r="F35" s="10">
        <v>816</v>
      </c>
      <c r="G35" s="10" t="s">
        <v>87</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22</v>
      </c>
      <c r="D36" s="5">
        <v>1537065100</v>
      </c>
      <c r="F36" s="10">
        <v>816</v>
      </c>
      <c r="G36" s="10" t="s">
        <v>88</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92</v>
      </c>
      <c r="D37" s="5">
        <v>2459242000</v>
      </c>
      <c r="F37" s="10">
        <v>816</v>
      </c>
      <c r="G37" s="10" t="s">
        <v>89</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9</v>
      </c>
      <c r="D38" s="5">
        <v>251743700</v>
      </c>
      <c r="F38" s="10">
        <v>816</v>
      </c>
      <c r="G38" s="10" t="s">
        <v>11</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93</v>
      </c>
      <c r="D39" s="5">
        <v>5299400</v>
      </c>
      <c r="F39" s="10">
        <v>816</v>
      </c>
      <c r="G39" s="10" t="s">
        <v>116</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94</v>
      </c>
      <c r="D40" s="4">
        <v>64354100</v>
      </c>
      <c r="F40" s="10">
        <v>816</v>
      </c>
      <c r="G40" s="10" t="s">
        <v>118</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94</v>
      </c>
      <c r="D41" s="4">
        <v>663400</v>
      </c>
      <c r="F41" s="10">
        <v>817</v>
      </c>
      <c r="G41" s="10" t="s">
        <v>90</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95</v>
      </c>
      <c r="D42" s="4">
        <v>31292800</v>
      </c>
      <c r="F42" s="10">
        <v>817</v>
      </c>
      <c r="G42" s="10" t="s">
        <v>91</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95</v>
      </c>
      <c r="D43" s="4">
        <v>46141000</v>
      </c>
      <c r="F43" s="10">
        <v>817</v>
      </c>
      <c r="G43" s="10" t="s">
        <v>22</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95</v>
      </c>
      <c r="D44" s="4">
        <v>376171988</v>
      </c>
      <c r="F44" s="10">
        <v>817</v>
      </c>
      <c r="G44" s="10" t="s">
        <v>92</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96</v>
      </c>
      <c r="D45" s="4">
        <v>105412000</v>
      </c>
      <c r="F45" s="10">
        <v>817</v>
      </c>
      <c r="G45" s="10" t="s">
        <v>94</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97</v>
      </c>
      <c r="D46" s="4">
        <v>98076300</v>
      </c>
      <c r="F46" s="10">
        <v>817</v>
      </c>
      <c r="G46" s="10" t="s">
        <v>95</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98</v>
      </c>
      <c r="D47" s="5">
        <v>27649800</v>
      </c>
      <c r="F47" s="10">
        <v>817</v>
      </c>
      <c r="G47" s="10" t="s">
        <v>96</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99</v>
      </c>
      <c r="D48" s="4">
        <v>3095800</v>
      </c>
      <c r="F48" s="10">
        <v>817</v>
      </c>
      <c r="G48" s="10" t="s">
        <v>113</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100</v>
      </c>
      <c r="D49" s="4">
        <v>7828800</v>
      </c>
      <c r="F49" s="10">
        <v>817</v>
      </c>
      <c r="G49" s="10" t="s">
        <v>119</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101</v>
      </c>
      <c r="D50" s="5">
        <v>312604800</v>
      </c>
      <c r="F50" s="10">
        <v>817</v>
      </c>
      <c r="G50" s="10" t="s">
        <v>128</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102</v>
      </c>
      <c r="D51" s="4">
        <v>323015300</v>
      </c>
      <c r="F51" s="10">
        <v>817</v>
      </c>
      <c r="G51" s="10" t="s">
        <v>129</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48</v>
      </c>
      <c r="D52" s="4">
        <v>59515300</v>
      </c>
      <c r="F52" s="10">
        <v>817</v>
      </c>
      <c r="G52" s="10" t="s">
        <v>130</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103</v>
      </c>
      <c r="D53" s="5">
        <v>5673400</v>
      </c>
      <c r="F53" s="10">
        <v>817</v>
      </c>
      <c r="G53" s="10" t="s">
        <v>131</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104</v>
      </c>
      <c r="D54" s="5">
        <v>2147424400</v>
      </c>
      <c r="F54" s="10">
        <v>817</v>
      </c>
      <c r="G54" s="10" t="s">
        <v>132</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49</v>
      </c>
      <c r="D55" s="5">
        <v>4083000</v>
      </c>
      <c r="F55" s="10">
        <v>817</v>
      </c>
      <c r="G55" s="10" t="s">
        <v>133</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105</v>
      </c>
      <c r="D56" s="5">
        <v>47341400</v>
      </c>
      <c r="F56" s="10">
        <v>817</v>
      </c>
      <c r="G56" s="10" t="s">
        <v>134</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106</v>
      </c>
      <c r="D57" s="5">
        <v>81383300</v>
      </c>
      <c r="F57" s="10">
        <v>817</v>
      </c>
      <c r="G57" s="10" t="s">
        <v>135</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50</v>
      </c>
      <c r="D58" s="5">
        <v>128800</v>
      </c>
      <c r="F58" s="10">
        <v>817</v>
      </c>
      <c r="G58" s="10" t="s">
        <v>136</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51</v>
      </c>
      <c r="D59" s="4">
        <v>717483600</v>
      </c>
      <c r="F59" s="10">
        <v>817</v>
      </c>
      <c r="G59" s="10" t="s">
        <v>137</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52</v>
      </c>
      <c r="D60" s="4">
        <v>7354600</v>
      </c>
      <c r="F60" s="10">
        <v>817</v>
      </c>
      <c r="G60" s="10" t="s">
        <v>138</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107</v>
      </c>
      <c r="D61" s="5">
        <v>6166400</v>
      </c>
      <c r="F61" s="10">
        <v>817</v>
      </c>
      <c r="G61" s="10" t="s">
        <v>139</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53</v>
      </c>
      <c r="D62" s="4">
        <v>215500</v>
      </c>
      <c r="F62" s="10">
        <v>817</v>
      </c>
      <c r="G62" s="10" t="s">
        <v>140</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108</v>
      </c>
      <c r="D63" s="5">
        <v>252331300</v>
      </c>
      <c r="F63" s="10">
        <v>818</v>
      </c>
      <c r="G63" s="10" t="s">
        <v>30</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54</v>
      </c>
      <c r="D64" s="5">
        <v>448783100</v>
      </c>
      <c r="F64" s="10">
        <v>818</v>
      </c>
      <c r="G64" s="10" t="s">
        <v>77</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109</v>
      </c>
      <c r="D65" s="5">
        <v>249510400</v>
      </c>
      <c r="F65" s="10">
        <v>818</v>
      </c>
      <c r="G65" s="10" t="s">
        <v>31</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110</v>
      </c>
      <c r="D66" s="5">
        <v>141199789.66</v>
      </c>
      <c r="F66" s="10">
        <v>818</v>
      </c>
      <c r="G66" s="10" t="s">
        <v>78</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57</v>
      </c>
      <c r="D67" s="4">
        <v>101642900</v>
      </c>
      <c r="F67" s="10">
        <v>818</v>
      </c>
      <c r="G67" s="10" t="s">
        <v>57</v>
      </c>
      <c r="H67" s="13">
        <v>101642900</v>
      </c>
      <c r="I67" s="8">
        <v>126723400</v>
      </c>
      <c r="J67" s="8">
        <v>138670000</v>
      </c>
      <c r="K67" s="8">
        <v>92201600</v>
      </c>
    </row>
    <row r="68" spans="1:11" x14ac:dyDescent="0.2">
      <c r="A68" s="1" t="str">
        <f t="shared" si="1"/>
        <v>8142 02 45136 02 0000 150</v>
      </c>
      <c r="B68" s="2">
        <v>814</v>
      </c>
      <c r="C68" s="3" t="s">
        <v>111</v>
      </c>
      <c r="D68" s="4">
        <v>1700000</v>
      </c>
      <c r="F68" s="10">
        <v>819</v>
      </c>
      <c r="G68" s="10" t="s">
        <v>79</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66</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67</v>
      </c>
      <c r="D70" s="4">
        <v>4484184</v>
      </c>
      <c r="F70" s="10">
        <v>819</v>
      </c>
      <c r="G70" s="10" t="s">
        <v>95</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11</v>
      </c>
      <c r="D71" s="5">
        <v>206742500</v>
      </c>
      <c r="F71" s="10">
        <v>819</v>
      </c>
      <c r="G71" s="10" t="s">
        <v>48</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112</v>
      </c>
      <c r="D72" s="5">
        <v>84191400</v>
      </c>
      <c r="F72" s="10">
        <v>819</v>
      </c>
      <c r="G72" s="10" t="s">
        <v>103</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112</v>
      </c>
      <c r="D73" s="5">
        <v>25402900</v>
      </c>
      <c r="F73" s="10">
        <v>819</v>
      </c>
      <c r="G73" s="10" t="s">
        <v>49</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113</v>
      </c>
      <c r="D74" s="5">
        <v>4470345500</v>
      </c>
      <c r="F74" s="10">
        <v>819</v>
      </c>
      <c r="G74" s="10" t="s">
        <v>118</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114</v>
      </c>
      <c r="D75" s="5">
        <v>7343300</v>
      </c>
      <c r="F75" s="10">
        <v>819</v>
      </c>
      <c r="G75" s="10" t="s">
        <v>121</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114</v>
      </c>
      <c r="D76" s="5">
        <v>1892700</v>
      </c>
      <c r="F76" s="10">
        <v>819</v>
      </c>
      <c r="G76" s="10" t="s">
        <v>141</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114</v>
      </c>
      <c r="D77" s="5">
        <v>7919200</v>
      </c>
      <c r="F77" s="10">
        <v>819</v>
      </c>
      <c r="G77" s="10" t="s">
        <v>142</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115</v>
      </c>
      <c r="D78" s="5">
        <v>47470000</v>
      </c>
      <c r="F78" s="10">
        <v>819</v>
      </c>
      <c r="G78" s="10" t="s">
        <v>143</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115</v>
      </c>
      <c r="D79" s="5">
        <v>58416700</v>
      </c>
      <c r="F79" s="10">
        <v>821</v>
      </c>
      <c r="G79" s="10" t="s">
        <v>12</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115</v>
      </c>
      <c r="D80" s="5">
        <v>21000000</v>
      </c>
      <c r="F80" s="10">
        <v>821</v>
      </c>
      <c r="G80" s="10" t="s">
        <v>80</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116</v>
      </c>
      <c r="D81" s="5">
        <v>292359.43</v>
      </c>
      <c r="F81" s="10">
        <v>821</v>
      </c>
      <c r="G81" s="10" t="s">
        <v>13</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117</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116</v>
      </c>
      <c r="D83" s="5">
        <v>2607</v>
      </c>
      <c r="F83" s="10">
        <v>821</v>
      </c>
      <c r="G83" s="10" t="s">
        <v>83</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118</v>
      </c>
      <c r="D84" s="5">
        <v>2385870.67</v>
      </c>
      <c r="F84" s="10">
        <v>821</v>
      </c>
      <c r="G84" s="10" t="s">
        <v>18</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118</v>
      </c>
      <c r="D85" s="5">
        <v>1165310.8899999999</v>
      </c>
      <c r="F85" s="10">
        <v>821</v>
      </c>
      <c r="G85" s="10" t="s">
        <v>20</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119</v>
      </c>
      <c r="D86" s="5">
        <v>78.36</v>
      </c>
      <c r="F86" s="10">
        <v>821</v>
      </c>
      <c r="G86" s="10" t="s">
        <v>85</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119</v>
      </c>
      <c r="D87" s="5">
        <v>23162329.780000001</v>
      </c>
      <c r="F87" s="10">
        <v>821</v>
      </c>
      <c r="G87" s="10" t="s">
        <v>102</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120</v>
      </c>
      <c r="D88" s="5">
        <v>38678.879999999997</v>
      </c>
      <c r="F88" s="10">
        <v>821</v>
      </c>
      <c r="G88" s="10" t="s">
        <v>104</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116</v>
      </c>
      <c r="D89" s="5">
        <v>2385</v>
      </c>
      <c r="F89" s="10">
        <v>821</v>
      </c>
      <c r="G89" s="10" t="s">
        <v>105</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118</v>
      </c>
      <c r="D90" s="5">
        <v>6078</v>
      </c>
      <c r="F90" s="10">
        <v>821</v>
      </c>
      <c r="G90" s="10" t="s">
        <v>106</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116</v>
      </c>
      <c r="D91" s="5">
        <v>18087</v>
      </c>
      <c r="F91" s="10">
        <v>821</v>
      </c>
      <c r="G91" s="10" t="s">
        <v>50</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118</v>
      </c>
      <c r="D92" s="5">
        <v>247.5</v>
      </c>
      <c r="F92" s="10">
        <v>821</v>
      </c>
      <c r="G92" s="10" t="s">
        <v>51</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119</v>
      </c>
      <c r="D93" s="5">
        <v>300000</v>
      </c>
      <c r="F93" s="10">
        <v>821</v>
      </c>
      <c r="G93" s="10" t="s">
        <v>52</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118</v>
      </c>
      <c r="D94" s="5">
        <v>44377.98</v>
      </c>
      <c r="F94" s="10">
        <v>821</v>
      </c>
      <c r="G94" s="10" t="s">
        <v>107</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121</v>
      </c>
      <c r="D95" s="5">
        <v>140456</v>
      </c>
      <c r="F95" s="10">
        <v>821</v>
      </c>
      <c r="G95" s="10" t="s">
        <v>53</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116</v>
      </c>
      <c r="D96" s="5">
        <v>1110731</v>
      </c>
      <c r="F96" s="10">
        <v>821</v>
      </c>
      <c r="G96" s="10" t="s">
        <v>54</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118</v>
      </c>
      <c r="D97" s="5">
        <v>16692.560000000001</v>
      </c>
      <c r="F97" s="10">
        <v>821</v>
      </c>
      <c r="G97" s="10" t="s">
        <v>110</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118</v>
      </c>
      <c r="D98" s="5">
        <v>303579.03999999998</v>
      </c>
      <c r="F98" s="10">
        <v>821</v>
      </c>
      <c r="G98" s="10" t="s">
        <v>116</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122</v>
      </c>
      <c r="D99" s="5">
        <v>695332.38</v>
      </c>
      <c r="F99" s="10">
        <v>821</v>
      </c>
      <c r="G99" s="10" t="s">
        <v>118</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117</v>
      </c>
      <c r="D100" s="5">
        <v>121289.9</v>
      </c>
      <c r="F100" s="10">
        <v>821</v>
      </c>
      <c r="G100" s="10" t="s">
        <v>122</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119</v>
      </c>
      <c r="D101" s="5">
        <v>9000</v>
      </c>
      <c r="F101" s="10">
        <v>821</v>
      </c>
      <c r="G101" s="10" t="s">
        <v>144</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116</v>
      </c>
      <c r="D102" s="5">
        <v>7872.4</v>
      </c>
      <c r="F102" s="10">
        <v>821</v>
      </c>
      <c r="G102" s="10" t="s">
        <v>145</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118</v>
      </c>
      <c r="D103" s="5">
        <v>3898395</v>
      </c>
      <c r="F103" s="10">
        <v>821</v>
      </c>
      <c r="G103" s="10" t="s">
        <v>146</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118</v>
      </c>
      <c r="D104" s="5">
        <v>53978.59</v>
      </c>
      <c r="F104" s="10">
        <v>821</v>
      </c>
      <c r="G104" s="10" t="s">
        <v>147</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123</v>
      </c>
      <c r="D105" s="5">
        <v>1268250</v>
      </c>
      <c r="F105" s="10">
        <v>821</v>
      </c>
      <c r="G105" s="10" t="s">
        <v>148</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118</v>
      </c>
      <c r="D106" s="5">
        <v>156750</v>
      </c>
      <c r="F106" s="10">
        <v>821</v>
      </c>
      <c r="G106" s="10" t="s">
        <v>149</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118</v>
      </c>
      <c r="D107" s="5">
        <v>200</v>
      </c>
      <c r="F107" s="10">
        <v>821</v>
      </c>
      <c r="G107" s="10" t="s">
        <v>150</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124</v>
      </c>
      <c r="D108" s="6">
        <v>3549.22</v>
      </c>
      <c r="F108" s="10">
        <v>821</v>
      </c>
      <c r="G108" s="10" t="s">
        <v>151</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124</v>
      </c>
      <c r="D109" s="5">
        <v>6596.29</v>
      </c>
      <c r="F109" s="10">
        <v>821</v>
      </c>
      <c r="G109" s="10" t="s">
        <v>152</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125</v>
      </c>
      <c r="D110" s="6">
        <v>-58922.61</v>
      </c>
      <c r="F110" s="10">
        <v>821</v>
      </c>
      <c r="G110" s="10" t="s">
        <v>153</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126</v>
      </c>
      <c r="D111" s="6">
        <v>-34424.199999999997</v>
      </c>
      <c r="F111" s="10">
        <v>821</v>
      </c>
      <c r="G111" s="10" t="s">
        <v>154</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127</v>
      </c>
      <c r="D112" s="6">
        <v>-1935175.18</v>
      </c>
      <c r="F112" s="10">
        <v>821</v>
      </c>
      <c r="G112" s="10" t="s">
        <v>155</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128</v>
      </c>
      <c r="D113" s="6">
        <v>-316897.07</v>
      </c>
      <c r="F113" s="10">
        <v>825</v>
      </c>
      <c r="G113" s="10" t="s">
        <v>79</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129</v>
      </c>
      <c r="D114" s="6">
        <v>-188599.83</v>
      </c>
      <c r="F114" s="10">
        <v>825</v>
      </c>
      <c r="G114" s="10" t="s">
        <v>12</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130</v>
      </c>
      <c r="D115" s="6">
        <v>-20000</v>
      </c>
      <c r="F115" s="10">
        <v>825</v>
      </c>
      <c r="G115" s="10" t="s">
        <v>82</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131</v>
      </c>
      <c r="D116" s="6">
        <v>-220.81</v>
      </c>
      <c r="F116" s="10">
        <v>825</v>
      </c>
      <c r="G116" s="10" t="s">
        <v>117</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132</v>
      </c>
      <c r="D117" s="6">
        <v>-165770.21</v>
      </c>
      <c r="F117" s="10">
        <v>825</v>
      </c>
      <c r="G117" s="10" t="s">
        <v>119</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133</v>
      </c>
      <c r="D118" s="6">
        <v>-350415.95</v>
      </c>
      <c r="F118" s="10">
        <v>825</v>
      </c>
      <c r="G118" s="10" t="s">
        <v>140</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134</v>
      </c>
      <c r="D119" s="6">
        <v>-1960.6</v>
      </c>
      <c r="F119" s="10">
        <v>832</v>
      </c>
      <c r="G119" s="10" t="s">
        <v>14</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135</v>
      </c>
      <c r="D120" s="6">
        <v>-324836.61</v>
      </c>
      <c r="F120" s="10">
        <v>832</v>
      </c>
      <c r="G120" s="10" t="s">
        <v>108</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136</v>
      </c>
      <c r="D121" s="6">
        <v>-891503</v>
      </c>
      <c r="F121" s="10">
        <v>832</v>
      </c>
      <c r="G121" s="10" t="s">
        <v>156</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137</v>
      </c>
      <c r="D122" s="6">
        <v>-746419.55</v>
      </c>
      <c r="F122" s="10">
        <v>832</v>
      </c>
      <c r="G122" s="10" t="s">
        <v>157</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138</v>
      </c>
      <c r="D123" s="6">
        <v>-749310.19</v>
      </c>
      <c r="F123" s="10">
        <v>836</v>
      </c>
      <c r="G123" s="10" t="s">
        <v>101</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139</v>
      </c>
      <c r="D124" s="6">
        <v>-189903.46</v>
      </c>
      <c r="F124" s="10">
        <v>836</v>
      </c>
      <c r="G124" s="10" t="s">
        <v>116</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140</v>
      </c>
      <c r="D125" s="6">
        <v>-286564.93</v>
      </c>
      <c r="F125" s="10">
        <v>836</v>
      </c>
      <c r="G125" s="10" t="s">
        <v>158</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141</v>
      </c>
      <c r="D126" s="6">
        <v>-47836.31</v>
      </c>
      <c r="F126" s="10">
        <v>837</v>
      </c>
      <c r="G126" s="10" t="s">
        <v>118</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142</v>
      </c>
      <c r="D127" s="6">
        <v>-140456</v>
      </c>
      <c r="F127" s="10">
        <v>840</v>
      </c>
      <c r="G127" s="10" t="s">
        <v>8</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143</v>
      </c>
      <c r="D128" s="6">
        <v>-1986625.43</v>
      </c>
      <c r="F128" s="10">
        <v>840</v>
      </c>
      <c r="G128" s="10" t="s">
        <v>118</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144</v>
      </c>
      <c r="D129" s="6">
        <v>-695332.38</v>
      </c>
      <c r="F129" s="10">
        <v>840</v>
      </c>
      <c r="G129" s="10" t="s">
        <v>123</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145</v>
      </c>
      <c r="D130" s="6">
        <v>-62946.1</v>
      </c>
      <c r="F130" s="10">
        <v>840</v>
      </c>
      <c r="G130" s="10" t="s">
        <v>159</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146</v>
      </c>
      <c r="D131" s="6">
        <v>-5488.75</v>
      </c>
      <c r="F131" s="10">
        <v>842</v>
      </c>
      <c r="G131" s="10" t="s">
        <v>98</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147</v>
      </c>
      <c r="D132" s="6">
        <v>-16775.189999999999</v>
      </c>
      <c r="F132" s="10">
        <v>842</v>
      </c>
      <c r="G132" s="10" t="s">
        <v>99</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148</v>
      </c>
      <c r="D133" s="6">
        <v>-10285683.98</v>
      </c>
      <c r="F133" s="10">
        <v>842</v>
      </c>
      <c r="G133" s="10" t="s">
        <v>118</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149</v>
      </c>
      <c r="D134" s="6">
        <v>-1479.41</v>
      </c>
      <c r="F134" s="10">
        <v>842</v>
      </c>
      <c r="G134" s="10" t="s">
        <v>124</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150</v>
      </c>
      <c r="D135" s="6">
        <v>-1393.43</v>
      </c>
      <c r="F135" s="10">
        <v>842</v>
      </c>
      <c r="G135" s="10" t="s">
        <v>160</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151</v>
      </c>
      <c r="D136" s="6">
        <v>-1140831.3400000001</v>
      </c>
      <c r="F136" s="10" t="s">
        <v>76</v>
      </c>
      <c r="G136" s="11"/>
      <c r="H136" s="13">
        <v>30524446913.16</v>
      </c>
      <c r="I136" s="8"/>
    </row>
    <row r="137" spans="1:11" x14ac:dyDescent="0.2">
      <c r="A137" s="1" t="str">
        <f t="shared" si="2"/>
        <v>8212 19 35260 02 0000 150</v>
      </c>
      <c r="B137" s="2">
        <v>821</v>
      </c>
      <c r="C137" s="2" t="s">
        <v>152</v>
      </c>
      <c r="D137" s="6">
        <v>-11473.52</v>
      </c>
      <c r="F137" s="11"/>
      <c r="G137" s="11" t="s">
        <v>161</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153</v>
      </c>
      <c r="D138" s="6">
        <v>-9569.4599999999991</v>
      </c>
      <c r="F138" s="11"/>
      <c r="G138" s="11" t="s">
        <v>162</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154</v>
      </c>
      <c r="D139" s="6">
        <v>-178486.95</v>
      </c>
      <c r="F139" s="11"/>
      <c r="G139" s="11" t="s">
        <v>163</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155</v>
      </c>
      <c r="D140" s="6">
        <v>-1110731</v>
      </c>
      <c r="F140" s="11"/>
      <c r="G140" s="11" t="s">
        <v>164</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140</v>
      </c>
      <c r="D141" s="6">
        <v>-188790.49</v>
      </c>
      <c r="F141" s="11"/>
      <c r="G141" s="11" t="s">
        <v>165</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156</v>
      </c>
      <c r="D142" s="6">
        <v>-214575.32</v>
      </c>
      <c r="F142" s="11"/>
      <c r="G142" s="11" t="s">
        <v>166</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156</v>
      </c>
      <c r="D143" s="6">
        <v>-103124.7</v>
      </c>
      <c r="F143" s="11"/>
      <c r="G143" s="11" t="s">
        <v>167</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157</v>
      </c>
      <c r="D144" s="6">
        <v>-223082.03</v>
      </c>
      <c r="F144" s="11"/>
      <c r="G144" s="11" t="s">
        <v>168</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158</v>
      </c>
      <c r="D145" s="6">
        <v>-3398.34</v>
      </c>
      <c r="F145" s="11"/>
      <c r="G145" s="11" t="s">
        <v>169</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159</v>
      </c>
      <c r="D146" s="6">
        <v>-1268250</v>
      </c>
      <c r="F146" s="11"/>
      <c r="G146" s="11" t="s">
        <v>170</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159</v>
      </c>
      <c r="D147" s="6">
        <v>-100000</v>
      </c>
      <c r="F147" s="11"/>
      <c r="G147" s="11" t="s">
        <v>171</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159</v>
      </c>
      <c r="D148" s="6">
        <v>-300000</v>
      </c>
      <c r="F148" s="11"/>
      <c r="G148" s="11" t="s">
        <v>172</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159</v>
      </c>
      <c r="D149" s="6">
        <v>-193643</v>
      </c>
      <c r="F149" s="11"/>
      <c r="G149" s="11" t="s">
        <v>173</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159</v>
      </c>
      <c r="D150" s="6">
        <v>-3051.72</v>
      </c>
      <c r="F150" s="11"/>
      <c r="G150" s="11" t="s">
        <v>174</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159</v>
      </c>
      <c r="D151" s="6">
        <v>-15195</v>
      </c>
      <c r="F151" s="11"/>
      <c r="G151" s="11" t="s">
        <v>175</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159</v>
      </c>
      <c r="D152" s="6">
        <v>-1014381.58</v>
      </c>
      <c r="F152" s="11"/>
      <c r="G152" s="11" t="s">
        <v>176</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159</v>
      </c>
      <c r="D153" s="6">
        <v>-13049045.98</v>
      </c>
      <c r="F153" s="11"/>
      <c r="G153" s="11" t="s">
        <v>177</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160</v>
      </c>
      <c r="D154" s="6">
        <v>-3549.22</v>
      </c>
      <c r="G154" s="11" t="s">
        <v>178</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160</v>
      </c>
      <c r="D155" s="6">
        <v>-6596.29</v>
      </c>
      <c r="G155" s="11" t="s">
        <v>179</v>
      </c>
      <c r="H155" s="8">
        <v>0</v>
      </c>
      <c r="I155" s="8">
        <f>IFERROR(VLOOKUP(F155&amp;G155,#REF!,8,FALSE),0)</f>
        <v>0</v>
      </c>
      <c r="J155" s="8">
        <f>IFERROR(VLOOKUP(F155&amp;G155,#REF!,14,FALSE),0)</f>
        <v>0</v>
      </c>
      <c r="K155" s="8">
        <f>IFERROR(VLOOKUP(F155&amp;G155,#REF!,19,FALSE),0)</f>
        <v>0</v>
      </c>
    </row>
    <row r="156" spans="1:11" x14ac:dyDescent="0.2">
      <c r="G156" s="11" t="s">
        <v>179</v>
      </c>
      <c r="H156" s="8">
        <v>0</v>
      </c>
      <c r="I156" s="8">
        <v>14024600</v>
      </c>
      <c r="J156" s="8">
        <f>IFERROR(VLOOKUP(F156&amp;G156,#REF!,14,FALSE),0)</f>
        <v>0</v>
      </c>
      <c r="K156" s="8">
        <f>IFERROR(VLOOKUP(F156&amp;G156,#REF!,19,FALSE),0)</f>
        <v>0</v>
      </c>
    </row>
    <row r="157" spans="1:11" x14ac:dyDescent="0.2">
      <c r="G157" s="11" t="s">
        <v>180</v>
      </c>
      <c r="H157" s="8">
        <v>0</v>
      </c>
      <c r="I157" s="8">
        <f>IFERROR(VLOOKUP(F157&amp;G157,#REF!,8,FALSE),0)</f>
        <v>0</v>
      </c>
      <c r="J157" s="8">
        <f>IFERROR(VLOOKUP(F157&amp;G157,#REF!,14,FALSE),0)</f>
        <v>0</v>
      </c>
      <c r="K157" s="8">
        <f>IFERROR(VLOOKUP(F157&amp;G157,#REF!,19,FALSE),0)</f>
        <v>0</v>
      </c>
    </row>
    <row r="158" spans="1:11" x14ac:dyDescent="0.2">
      <c r="G158" s="11" t="s">
        <v>181</v>
      </c>
      <c r="H158" s="8">
        <v>0</v>
      </c>
      <c r="I158" s="8">
        <v>6900000</v>
      </c>
      <c r="J158" s="8">
        <f>IFERROR(VLOOKUP(F158&amp;G158,#REF!,14,FALSE),0)</f>
        <v>0</v>
      </c>
      <c r="K158" s="8">
        <f>IFERROR(VLOOKUP(F158&amp;G158,#REF!,19,FALSE),0)</f>
        <v>0</v>
      </c>
    </row>
    <row r="159" spans="1:11" x14ac:dyDescent="0.2">
      <c r="G159" s="11" t="s">
        <v>181</v>
      </c>
      <c r="H159" s="8">
        <v>0</v>
      </c>
      <c r="I159" s="8">
        <v>6900000</v>
      </c>
      <c r="J159" s="8">
        <f>IFERROR(VLOOKUP(F159&amp;G159,#REF!,14,FALSE),0)</f>
        <v>0</v>
      </c>
      <c r="K159" s="8">
        <f>IFERROR(VLOOKUP(F159&amp;G159,#REF!,19,FALSE),0)</f>
        <v>0</v>
      </c>
    </row>
    <row r="160" spans="1:11" x14ac:dyDescent="0.2">
      <c r="G160" s="11" t="s">
        <v>181</v>
      </c>
      <c r="H160" s="8">
        <v>0</v>
      </c>
      <c r="I160" s="8">
        <v>9988000</v>
      </c>
      <c r="J160" s="8">
        <f>IFERROR(VLOOKUP(F160&amp;G160,#REF!,14,FALSE),0)</f>
        <v>0</v>
      </c>
      <c r="K160" s="8">
        <f>IFERROR(VLOOKUP(F160&amp;G160,#REF!,19,FALSE),0)</f>
        <v>0</v>
      </c>
    </row>
    <row r="161" spans="7:11" x14ac:dyDescent="0.2">
      <c r="G161" s="11" t="s">
        <v>181</v>
      </c>
      <c r="H161" s="8">
        <v>0</v>
      </c>
      <c r="I161" s="8">
        <v>800400</v>
      </c>
      <c r="J161" s="8">
        <f>IFERROR(VLOOKUP(F161&amp;G161,#REF!,14,FALSE),0)</f>
        <v>0</v>
      </c>
      <c r="K161" s="8">
        <f>IFERROR(VLOOKUP(F161&amp;G161,#REF!,19,FALSE),0)</f>
        <v>0</v>
      </c>
    </row>
    <row r="162" spans="7:11" x14ac:dyDescent="0.2">
      <c r="G162" s="11" t="s">
        <v>181</v>
      </c>
      <c r="H162" s="8">
        <v>0</v>
      </c>
      <c r="I162" s="8">
        <v>4255000</v>
      </c>
      <c r="J162" s="8">
        <f>IFERROR(VLOOKUP(F162&amp;G162,#REF!,14,FALSE),0)</f>
        <v>0</v>
      </c>
      <c r="K162" s="8">
        <f>IFERROR(VLOOKUP(F162&amp;G162,#REF!,19,FALSE),0)</f>
        <v>0</v>
      </c>
    </row>
    <row r="163" spans="7:11" x14ac:dyDescent="0.2">
      <c r="G163" s="11" t="s">
        <v>182</v>
      </c>
      <c r="H163" s="8">
        <v>0</v>
      </c>
      <c r="I163" s="8">
        <f>IFERROR(VLOOKUP(F163&amp;G163,#REF!,8,FALSE),0)</f>
        <v>0</v>
      </c>
      <c r="J163" s="8">
        <f>IFERROR(VLOOKUP(F163&amp;G163,#REF!,14,FALSE),0)</f>
        <v>0</v>
      </c>
      <c r="K163" s="8">
        <f>IFERROR(VLOOKUP(F163&amp;G163,#REF!,19,FALSE),0)</f>
        <v>0</v>
      </c>
    </row>
    <row r="164" spans="7:11" x14ac:dyDescent="0.2">
      <c r="G164" s="11" t="s">
        <v>183</v>
      </c>
      <c r="H164" s="8">
        <v>0</v>
      </c>
      <c r="I164" s="8">
        <f>IFERROR(VLOOKUP(F164&amp;G164,#REF!,8,FALSE),0)</f>
        <v>0</v>
      </c>
      <c r="J164" s="8">
        <f>IFERROR(VLOOKUP(F164&amp;G164,#REF!,14,FALSE),0)</f>
        <v>0</v>
      </c>
      <c r="K164" s="8">
        <f>IFERROR(VLOOKUP(F164&amp;G164,#REF!,19,FALSE),0)</f>
        <v>0</v>
      </c>
    </row>
    <row r="165" spans="7:11" x14ac:dyDescent="0.2">
      <c r="G165" s="11" t="s">
        <v>184</v>
      </c>
      <c r="H165" s="8">
        <v>0</v>
      </c>
      <c r="I165" s="8">
        <f>IFERROR(VLOOKUP(F165&amp;G165,#REF!,8,FALSE),0)</f>
        <v>0</v>
      </c>
      <c r="J165" s="8">
        <f>IFERROR(VLOOKUP(F165&amp;G165,#REF!,14,FALSE),0)</f>
        <v>0</v>
      </c>
      <c r="K165" s="8">
        <f>IFERROR(VLOOKUP(F165&amp;G165,#REF!,19,FALSE),0)</f>
        <v>0</v>
      </c>
    </row>
    <row r="166" spans="7:11" x14ac:dyDescent="0.2">
      <c r="G166" s="11" t="s">
        <v>185</v>
      </c>
      <c r="H166" s="8">
        <v>0</v>
      </c>
      <c r="I166" s="8">
        <f>IFERROR(VLOOKUP(F166&amp;G166,#REF!,8,FALSE),0)</f>
        <v>0</v>
      </c>
      <c r="J166" s="8">
        <f>IFERROR(VLOOKUP(F166&amp;G166,#REF!,14,FALSE),0)</f>
        <v>0</v>
      </c>
      <c r="K166" s="8">
        <f>IFERROR(VLOOKUP(F166&amp;G166,#REF!,19,FALSE),0)</f>
        <v>0</v>
      </c>
    </row>
    <row r="167" spans="7:11" x14ac:dyDescent="0.2">
      <c r="G167" s="11" t="s">
        <v>186</v>
      </c>
      <c r="H167" s="8">
        <v>0</v>
      </c>
      <c r="I167" s="8">
        <f>IFERROR(VLOOKUP(F167&amp;G167,#REF!,8,FALSE),0)</f>
        <v>0</v>
      </c>
      <c r="J167" s="8">
        <f>IFERROR(VLOOKUP(F167&amp;G167,#REF!,14,FALSE),0)</f>
        <v>0</v>
      </c>
      <c r="K167" s="8">
        <f>IFERROR(VLOOKUP(F167&amp;G167,#REF!,19,FALSE),0)</f>
        <v>0</v>
      </c>
    </row>
    <row r="168" spans="7:11" x14ac:dyDescent="0.2">
      <c r="G168" s="11" t="s">
        <v>187</v>
      </c>
      <c r="H168" s="8">
        <v>0</v>
      </c>
      <c r="I168" s="8">
        <v>1390100</v>
      </c>
      <c r="J168" s="8">
        <v>23549900</v>
      </c>
      <c r="K168" s="8">
        <v>24517400</v>
      </c>
    </row>
    <row r="169" spans="7:11" x14ac:dyDescent="0.2">
      <c r="G169" s="11" t="s">
        <v>187</v>
      </c>
      <c r="H169" s="8">
        <v>0</v>
      </c>
      <c r="I169" s="8">
        <v>21280500</v>
      </c>
      <c r="J169" s="8">
        <v>38795400</v>
      </c>
      <c r="K169" s="8">
        <v>42313600</v>
      </c>
    </row>
    <row r="170" spans="7:11" x14ac:dyDescent="0.2">
      <c r="G170" s="11" t="s">
        <v>188</v>
      </c>
      <c r="H170" s="8">
        <v>0</v>
      </c>
      <c r="I170" s="8">
        <v>605519500</v>
      </c>
      <c r="J170" s="8">
        <f>IFERROR(VLOOKUP(F170&amp;G170,#REF!,14,FALSE),0)</f>
        <v>0</v>
      </c>
      <c r="K170" s="8">
        <f>IFERROR(VLOOKUP(F170&amp;G170,#REF!,19,FALSE),0)</f>
        <v>0</v>
      </c>
    </row>
    <row r="171" spans="7:11" x14ac:dyDescent="0.2">
      <c r="G171" s="11" t="s">
        <v>189</v>
      </c>
      <c r="H171" s="8">
        <v>0</v>
      </c>
      <c r="I171" s="8">
        <v>41449600</v>
      </c>
      <c r="J171" s="8">
        <v>9806700</v>
      </c>
      <c r="K171" s="8">
        <f>IFERROR(VLOOKUP(F171&amp;G171,#REF!,19,FALSE),0)</f>
        <v>0</v>
      </c>
    </row>
    <row r="172" spans="7:11" x14ac:dyDescent="0.2">
      <c r="G172" s="11" t="s">
        <v>189</v>
      </c>
      <c r="H172" s="8">
        <v>0</v>
      </c>
      <c r="I172" s="8">
        <v>576700</v>
      </c>
      <c r="J172" s="8">
        <v>448500</v>
      </c>
      <c r="K172" s="8">
        <v>0</v>
      </c>
    </row>
    <row r="173" spans="7:11" x14ac:dyDescent="0.2">
      <c r="G173" s="11" t="s">
        <v>190</v>
      </c>
      <c r="H173" s="8">
        <v>0</v>
      </c>
      <c r="I173" s="8">
        <f>IFERROR(VLOOKUP(F173&amp;G173,#REF!,8,FALSE),0)</f>
        <v>0</v>
      </c>
      <c r="J173" s="8">
        <f>IFERROR(VLOOKUP(F173&amp;G173,#REF!,14,FALSE),0)</f>
        <v>0</v>
      </c>
      <c r="K173" s="8">
        <f>IFERROR(VLOOKUP(F173&amp;G173,#REF!,19,FALSE),0)</f>
        <v>0</v>
      </c>
    </row>
    <row r="174" spans="7:11" x14ac:dyDescent="0.2">
      <c r="G174" s="11" t="s">
        <v>191</v>
      </c>
      <c r="H174" s="8">
        <v>0</v>
      </c>
      <c r="I174" s="8">
        <f>IFERROR(VLOOKUP(F174&amp;G174,#REF!,8,FALSE),0)</f>
        <v>0</v>
      </c>
      <c r="J174" s="8">
        <f>IFERROR(VLOOKUP(F174&amp;G174,#REF!,14,FALSE),0)</f>
        <v>0</v>
      </c>
      <c r="K174" s="8">
        <f>IFERROR(VLOOKUP(F174&amp;G174,#REF!,19,FALSE),0)</f>
        <v>0</v>
      </c>
    </row>
    <row r="175" spans="7:11" x14ac:dyDescent="0.2">
      <c r="G175" s="11" t="s">
        <v>192</v>
      </c>
      <c r="H175" s="8">
        <v>0</v>
      </c>
      <c r="I175" s="8">
        <f>IFERROR(VLOOKUP(F175&amp;G175,#REF!,8,FALSE),0)</f>
        <v>0</v>
      </c>
      <c r="J175" s="8">
        <f>IFERROR(VLOOKUP(F175&amp;G175,#REF!,14,FALSE),0)</f>
        <v>0</v>
      </c>
      <c r="K175" s="8">
        <f>IFERROR(VLOOKUP(F175&amp;G175,#REF!,19,FALSE),0)</f>
        <v>0</v>
      </c>
    </row>
    <row r="176" spans="7:11" x14ac:dyDescent="0.2">
      <c r="G176" s="11" t="s">
        <v>193</v>
      </c>
      <c r="H176" s="8">
        <v>0</v>
      </c>
      <c r="I176" s="8">
        <f>IFERROR(VLOOKUP(F176&amp;G176,#REF!,8,FALSE),0)</f>
        <v>0</v>
      </c>
      <c r="J176" s="8">
        <f>IFERROR(VLOOKUP(F176&amp;G176,#REF!,14,FALSE),0)</f>
        <v>0</v>
      </c>
      <c r="K176" s="8">
        <f>IFERROR(VLOOKUP(F176&amp;G176,#REF!,19,FALSE),0)</f>
        <v>0</v>
      </c>
    </row>
    <row r="177" spans="7:11" x14ac:dyDescent="0.2">
      <c r="G177" s="11" t="s">
        <v>194</v>
      </c>
      <c r="H177" s="8">
        <v>0</v>
      </c>
      <c r="I177" s="8">
        <f>IFERROR(VLOOKUP(F177&amp;G177,#REF!,8,FALSE),0)</f>
        <v>0</v>
      </c>
      <c r="J177" s="8">
        <f>IFERROR(VLOOKUP(F177&amp;G177,#REF!,14,FALSE),0)</f>
        <v>0</v>
      </c>
      <c r="K177" s="8">
        <f>IFERROR(VLOOKUP(F177&amp;G177,#REF!,19,FALSE),0)</f>
        <v>0</v>
      </c>
    </row>
    <row r="178" spans="7:11" x14ac:dyDescent="0.2">
      <c r="G178" s="11" t="s">
        <v>195</v>
      </c>
      <c r="H178" s="8">
        <v>0</v>
      </c>
      <c r="I178" s="8">
        <f>IFERROR(VLOOKUP(F178&amp;G178,#REF!,8,FALSE),0)</f>
        <v>0</v>
      </c>
      <c r="J178" s="8">
        <f>IFERROR(VLOOKUP(F178&amp;G178,#REF!,14,FALSE),0)</f>
        <v>0</v>
      </c>
      <c r="K178" s="8">
        <f>IFERROR(VLOOKUP(F178&amp;G178,#REF!,19,FALSE),0)</f>
        <v>0</v>
      </c>
    </row>
    <row r="179" spans="7:11" x14ac:dyDescent="0.2">
      <c r="G179" s="11" t="s">
        <v>196</v>
      </c>
      <c r="H179" s="8">
        <v>0</v>
      </c>
      <c r="I179" s="8">
        <f>IFERROR(VLOOKUP(F179&amp;G179,#REF!,8,FALSE),0)</f>
        <v>0</v>
      </c>
      <c r="J179" s="8">
        <f>IFERROR(VLOOKUP(F179&amp;G179,#REF!,14,FALSE),0)</f>
        <v>0</v>
      </c>
      <c r="K179" s="8">
        <f>IFERROR(VLOOKUP(F179&amp;G179,#REF!,19,FALSE),0)</f>
        <v>0</v>
      </c>
    </row>
    <row r="180" spans="7:11" x14ac:dyDescent="0.2">
      <c r="G180" s="11" t="s">
        <v>197</v>
      </c>
      <c r="H180" s="8">
        <v>0</v>
      </c>
      <c r="I180" s="8">
        <f>IFERROR(VLOOKUP(F180&amp;G180,#REF!,8,FALSE),0)</f>
        <v>0</v>
      </c>
      <c r="J180" s="8">
        <f>IFERROR(VLOOKUP(F180&amp;G180,#REF!,14,FALSE),0)</f>
        <v>0</v>
      </c>
      <c r="K180" s="8">
        <f>IFERROR(VLOOKUP(F180&amp;G180,#REF!,19,FALSE),0)</f>
        <v>0</v>
      </c>
    </row>
    <row r="181" spans="7:11" x14ac:dyDescent="0.2">
      <c r="G181" s="11" t="s">
        <v>198</v>
      </c>
      <c r="H181" s="8">
        <v>0</v>
      </c>
      <c r="I181" s="8">
        <f>IFERROR(VLOOKUP(F181&amp;G181,#REF!,8,FALSE),0)</f>
        <v>0</v>
      </c>
      <c r="J181" s="8">
        <f>IFERROR(VLOOKUP(F181&amp;G181,#REF!,14,FALSE),0)</f>
        <v>0</v>
      </c>
      <c r="K181" s="8">
        <f>IFERROR(VLOOKUP(F181&amp;G181,#REF!,19,FALSE),0)</f>
        <v>0</v>
      </c>
    </row>
    <row r="182" spans="7:11" x14ac:dyDescent="0.2">
      <c r="G182" s="11" t="s">
        <v>199</v>
      </c>
      <c r="H182" s="8">
        <v>0</v>
      </c>
      <c r="I182" s="8">
        <f>IFERROR(VLOOKUP(F182&amp;G182,#REF!,8,FALSE),0)</f>
        <v>0</v>
      </c>
      <c r="J182" s="8">
        <f>IFERROR(VLOOKUP(F182&amp;G182,#REF!,14,FALSE),0)</f>
        <v>0</v>
      </c>
      <c r="K182" s="8">
        <f>IFERROR(VLOOKUP(F182&amp;G182,#REF!,19,FALSE),0)</f>
        <v>0</v>
      </c>
    </row>
    <row r="183" spans="7:11" x14ac:dyDescent="0.2">
      <c r="G183" s="11" t="s">
        <v>200</v>
      </c>
      <c r="H183" s="8">
        <v>0</v>
      </c>
      <c r="I183" s="8">
        <f>IFERROR(VLOOKUP(F183&amp;G183,#REF!,8,FALSE),0)</f>
        <v>0</v>
      </c>
      <c r="J183" s="8">
        <f>IFERROR(VLOOKUP(F183&amp;G183,#REF!,14,FALSE),0)</f>
        <v>0</v>
      </c>
      <c r="K183" s="8">
        <f>IFERROR(VLOOKUP(F183&amp;G183,#REF!,19,FALSE),0)</f>
        <v>0</v>
      </c>
    </row>
    <row r="184" spans="7:11" x14ac:dyDescent="0.2">
      <c r="G184" s="11" t="s">
        <v>201</v>
      </c>
      <c r="H184" s="8">
        <v>0</v>
      </c>
      <c r="I184" s="8">
        <f>IFERROR(VLOOKUP(F184&amp;G184,#REF!,8,FALSE),0)</f>
        <v>0</v>
      </c>
      <c r="J184" s="8">
        <f>IFERROR(VLOOKUP(F184&amp;G184,#REF!,14,FALSE),0)</f>
        <v>0</v>
      </c>
      <c r="K184" s="8">
        <f>IFERROR(VLOOKUP(F184&amp;G184,#REF!,19,FALSE),0)</f>
        <v>0</v>
      </c>
    </row>
    <row r="185" spans="7:11" x14ac:dyDescent="0.2">
      <c r="G185" s="11" t="s">
        <v>202</v>
      </c>
      <c r="H185" s="8">
        <v>0</v>
      </c>
      <c r="I185" s="8">
        <f>IFERROR(VLOOKUP(F185&amp;G185,#REF!,8,FALSE),0)</f>
        <v>0</v>
      </c>
      <c r="J185" s="8">
        <f>IFERROR(VLOOKUP(F185&amp;G185,#REF!,14,FALSE),0)</f>
        <v>0</v>
      </c>
      <c r="K185" s="8">
        <f>IFERROR(VLOOKUP(F185&amp;G185,#REF!,19,FALSE),0)</f>
        <v>0</v>
      </c>
    </row>
    <row r="186" spans="7:11" x14ac:dyDescent="0.2">
      <c r="G186" s="11" t="s">
        <v>203</v>
      </c>
      <c r="H186" s="8">
        <v>0</v>
      </c>
      <c r="I186" s="8">
        <f>IFERROR(VLOOKUP(F186&amp;G186,#REF!,8,FALSE),0)</f>
        <v>0</v>
      </c>
      <c r="J186" s="8">
        <f>IFERROR(VLOOKUP(F186&amp;G186,#REF!,14,FALSE),0)</f>
        <v>0</v>
      </c>
      <c r="K186" s="8">
        <f>IFERROR(VLOOKUP(F186&amp;G186,#REF!,19,FALSE),0)</f>
        <v>0</v>
      </c>
    </row>
    <row r="187" spans="7:11" x14ac:dyDescent="0.2">
      <c r="G187" s="11" t="s">
        <v>204</v>
      </c>
      <c r="H187" s="8">
        <v>0</v>
      </c>
      <c r="I187" s="8">
        <f>IFERROR(VLOOKUP(F187&amp;G187,#REF!,8,FALSE),0)</f>
        <v>0</v>
      </c>
      <c r="J187" s="8">
        <f>IFERROR(VLOOKUP(F187&amp;G187,#REF!,14,FALSE),0)</f>
        <v>0</v>
      </c>
      <c r="K187" s="8">
        <f>IFERROR(VLOOKUP(F187&amp;G187,#REF!,19,FALSE),0)</f>
        <v>0</v>
      </c>
    </row>
    <row r="188" spans="7:11" x14ac:dyDescent="0.2">
      <c r="G188" s="11" t="s">
        <v>205</v>
      </c>
      <c r="H188" s="8">
        <v>0</v>
      </c>
      <c r="I188" s="8">
        <f>IFERROR(VLOOKUP(F188&amp;G188,#REF!,8,FALSE),0)</f>
        <v>0</v>
      </c>
      <c r="J188" s="8">
        <f>IFERROR(VLOOKUP(F188&amp;G188,#REF!,14,FALSE),0)</f>
        <v>0</v>
      </c>
      <c r="K188" s="8">
        <f>IFERROR(VLOOKUP(F188&amp;G188,#REF!,19,FALSE),0)</f>
        <v>0</v>
      </c>
    </row>
    <row r="189" spans="7:11" x14ac:dyDescent="0.2">
      <c r="G189" s="11" t="s">
        <v>206</v>
      </c>
      <c r="H189" s="8">
        <v>0</v>
      </c>
      <c r="I189" s="8">
        <f>IFERROR(VLOOKUP(F189&amp;G189,#REF!,8,FALSE),0)</f>
        <v>0</v>
      </c>
      <c r="J189" s="8">
        <f>IFERROR(VLOOKUP(F189&amp;G189,#REF!,14,FALSE),0)</f>
        <v>0</v>
      </c>
      <c r="K189" s="8">
        <f>IFERROR(VLOOKUP(F189&amp;G189,#REF!,19,FALSE),0)</f>
        <v>0</v>
      </c>
    </row>
    <row r="190" spans="7:11" x14ac:dyDescent="0.2">
      <c r="G190" s="11" t="s">
        <v>207</v>
      </c>
      <c r="H190" s="8">
        <v>0</v>
      </c>
      <c r="I190" s="8">
        <f>IFERROR(VLOOKUP(F190&amp;G190,#REF!,8,FALSE),0)</f>
        <v>0</v>
      </c>
      <c r="J190" s="8">
        <f>IFERROR(VLOOKUP(F190&amp;G190,#REF!,14,FALSE),0)</f>
        <v>0</v>
      </c>
      <c r="K190" s="8">
        <f>IFERROR(VLOOKUP(F190&amp;G190,#REF!,19,FALSE),0)</f>
        <v>0</v>
      </c>
    </row>
    <row r="191" spans="7:11" x14ac:dyDescent="0.2">
      <c r="G191" s="11" t="s">
        <v>208</v>
      </c>
      <c r="H191" s="8">
        <v>0</v>
      </c>
      <c r="I191" s="8">
        <f>IFERROR(VLOOKUP(F191&amp;G191,#REF!,8,FALSE),0)</f>
        <v>0</v>
      </c>
      <c r="J191" s="8">
        <f>IFERROR(VLOOKUP(F191&amp;G191,#REF!,14,FALSE),0)</f>
        <v>0</v>
      </c>
      <c r="K191" s="8">
        <f>IFERROR(VLOOKUP(F191&amp;G191,#REF!,19,FALSE),0)</f>
        <v>0</v>
      </c>
    </row>
    <row r="192" spans="7:11" x14ac:dyDescent="0.2">
      <c r="G192" s="11" t="s">
        <v>209</v>
      </c>
      <c r="H192" s="8">
        <v>0</v>
      </c>
      <c r="I192" s="8">
        <f>IFERROR(VLOOKUP(F192&amp;G192,#REF!,8,FALSE),0)</f>
        <v>0</v>
      </c>
      <c r="J192" s="8">
        <f>IFERROR(VLOOKUP(F192&amp;G192,#REF!,14,FALSE),0)</f>
        <v>0</v>
      </c>
      <c r="K192" s="8">
        <f>IFERROR(VLOOKUP(F192&amp;G192,#REF!,19,FALSE),0)</f>
        <v>0</v>
      </c>
    </row>
    <row r="193" spans="7:11" x14ac:dyDescent="0.2">
      <c r="G193" s="11" t="s">
        <v>210</v>
      </c>
      <c r="H193" s="8">
        <v>0</v>
      </c>
      <c r="I193" s="8">
        <f>IFERROR(VLOOKUP(F193&amp;G193,#REF!,8,FALSE),0)</f>
        <v>0</v>
      </c>
      <c r="J193" s="8">
        <f>IFERROR(VLOOKUP(F193&amp;G193,#REF!,14,FALSE),0)</f>
        <v>0</v>
      </c>
      <c r="K193" s="8">
        <f>IFERROR(VLOOKUP(F193&amp;G193,#REF!,19,FALSE),0)</f>
        <v>0</v>
      </c>
    </row>
    <row r="194" spans="7:11" x14ac:dyDescent="0.2">
      <c r="G194" s="11" t="s">
        <v>211</v>
      </c>
      <c r="H194" s="8">
        <v>0</v>
      </c>
      <c r="I194" s="8">
        <f>IFERROR(VLOOKUP(F194&amp;G194,#REF!,8,FALSE),0)</f>
        <v>0</v>
      </c>
      <c r="J194" s="8">
        <f>IFERROR(VLOOKUP(F194&amp;G194,#REF!,14,FALSE),0)</f>
        <v>0</v>
      </c>
      <c r="K194" s="8">
        <f>IFERROR(VLOOKUP(F194&amp;G194,#REF!,19,FALSE),0)</f>
        <v>0</v>
      </c>
    </row>
    <row r="195" spans="7:11" x14ac:dyDescent="0.2">
      <c r="G195" s="11" t="s">
        <v>212</v>
      </c>
      <c r="H195" s="8">
        <v>0</v>
      </c>
      <c r="I195" s="8">
        <f>IFERROR(VLOOKUP(F195&amp;G195,#REF!,8,FALSE),0)</f>
        <v>0</v>
      </c>
      <c r="J195" s="8">
        <f>IFERROR(VLOOKUP(F195&amp;G195,#REF!,14,FALSE),0)</f>
        <v>0</v>
      </c>
      <c r="K195" s="8">
        <f>IFERROR(VLOOKUP(F195&amp;G195,#REF!,19,FALSE),0)</f>
        <v>0</v>
      </c>
    </row>
    <row r="196" spans="7:11" x14ac:dyDescent="0.2">
      <c r="G196" s="11" t="s">
        <v>213</v>
      </c>
      <c r="H196" s="8">
        <v>0</v>
      </c>
      <c r="I196" s="8">
        <f>IFERROR(VLOOKUP(F196&amp;G196,#REF!,8,FALSE),0)</f>
        <v>0</v>
      </c>
      <c r="J196" s="8">
        <f>IFERROR(VLOOKUP(F196&amp;G196,#REF!,14,FALSE),0)</f>
        <v>0</v>
      </c>
      <c r="K196" s="8">
        <f>IFERROR(VLOOKUP(F196&amp;G196,#REF!,19,FALSE),0)</f>
        <v>0</v>
      </c>
    </row>
    <row r="197" spans="7:11" x14ac:dyDescent="0.2">
      <c r="G197" s="11" t="s">
        <v>214</v>
      </c>
      <c r="H197" s="8">
        <v>0</v>
      </c>
      <c r="I197" s="8">
        <f>IFERROR(VLOOKUP(F197&amp;G197,#REF!,8,FALSE),0)</f>
        <v>0</v>
      </c>
      <c r="J197" s="8">
        <f>IFERROR(VLOOKUP(F197&amp;G197,#REF!,14,FALSE),0)</f>
        <v>0</v>
      </c>
      <c r="K197" s="8">
        <f>IFERROR(VLOOKUP(F197&amp;G197,#REF!,19,FALSE),0)</f>
        <v>0</v>
      </c>
    </row>
    <row r="198" spans="7:11" x14ac:dyDescent="0.2">
      <c r="G198" s="11" t="s">
        <v>215</v>
      </c>
      <c r="H198" s="8">
        <v>0</v>
      </c>
      <c r="I198" s="8">
        <f>IFERROR(VLOOKUP(F198&amp;G198,#REF!,8,FALSE),0)</f>
        <v>0</v>
      </c>
      <c r="J198" s="8">
        <f>IFERROR(VLOOKUP(F198&amp;G198,#REF!,14,FALSE),0)</f>
        <v>0</v>
      </c>
      <c r="K198" s="8">
        <f>IFERROR(VLOOKUP(F198&amp;G198,#REF!,19,FALSE),0)</f>
        <v>0</v>
      </c>
    </row>
    <row r="199" spans="7:11" x14ac:dyDescent="0.2">
      <c r="G199" s="11" t="s">
        <v>216</v>
      </c>
      <c r="H199" s="8">
        <v>0</v>
      </c>
      <c r="I199" s="8">
        <f>IFERROR(VLOOKUP(F199&amp;G199,#REF!,8,FALSE),0)</f>
        <v>0</v>
      </c>
      <c r="J199" s="8">
        <f>IFERROR(VLOOKUP(F199&amp;G199,#REF!,14,FALSE),0)</f>
        <v>0</v>
      </c>
      <c r="K199" s="8">
        <f>IFERROR(VLOOKUP(F199&amp;G199,#REF!,19,FALSE),0)</f>
        <v>0</v>
      </c>
    </row>
    <row r="200" spans="7:11" x14ac:dyDescent="0.2">
      <c r="G200" s="11" t="s">
        <v>217</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49" t="s">
        <v>221</v>
      </c>
      <c r="B1" s="49"/>
      <c r="C1" s="49"/>
      <c r="D1" s="49"/>
      <c r="E1" s="49"/>
      <c r="F1" s="49"/>
      <c r="G1" s="49"/>
      <c r="H1" s="49"/>
      <c r="I1" s="49"/>
    </row>
    <row r="2" spans="1:9" ht="61.5" customHeight="1" x14ac:dyDescent="0.25">
      <c r="A2" s="15" t="s">
        <v>0</v>
      </c>
      <c r="B2" s="15" t="s">
        <v>23</v>
      </c>
      <c r="C2" s="17" t="s">
        <v>24</v>
      </c>
      <c r="D2" s="15" t="s">
        <v>25</v>
      </c>
      <c r="E2" s="16" t="s">
        <v>38</v>
      </c>
      <c r="F2" s="16" t="s">
        <v>27</v>
      </c>
      <c r="G2" s="16" t="s">
        <v>26</v>
      </c>
      <c r="H2" s="16" t="s">
        <v>28</v>
      </c>
      <c r="I2" s="16" t="s">
        <v>218</v>
      </c>
    </row>
    <row r="3" spans="1:9" ht="47.25" customHeight="1" x14ac:dyDescent="0.25">
      <c r="A3" s="23">
        <v>814</v>
      </c>
      <c r="B3" s="18" t="s">
        <v>40</v>
      </c>
      <c r="C3" s="19">
        <v>359030000</v>
      </c>
      <c r="D3" s="19">
        <v>317813800</v>
      </c>
      <c r="E3" s="19">
        <f>D3*0.08/0.92</f>
        <v>27635982.609999999</v>
      </c>
      <c r="F3" s="20">
        <v>0</v>
      </c>
      <c r="G3" s="21">
        <v>0.08</v>
      </c>
      <c r="H3" s="22" t="s">
        <v>220</v>
      </c>
      <c r="I3" s="24" t="s">
        <v>219</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2023-11-22T08:40:17Z</cp:lastPrinted>
  <dcterms:created xsi:type="dcterms:W3CDTF">2018-12-25T15:55:39Z</dcterms:created>
  <dcterms:modified xsi:type="dcterms:W3CDTF">2023-12-20T13:08:35Z</dcterms:modified>
</cp:coreProperties>
</file>